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525" windowWidth="14415" windowHeight="7425" tabRatio="598"/>
  </bookViews>
  <sheets>
    <sheet name="课室" sheetId="1" r:id="rId1"/>
    <sheet name="课表" sheetId="3" r:id="rId2"/>
    <sheet name="任务" sheetId="21" r:id="rId3"/>
    <sheet name="计划" sheetId="22" r:id="rId4"/>
    <sheet name="上课时间" sheetId="5" r:id="rId5"/>
    <sheet name="校历" sheetId="23" r:id="rId6"/>
    <sheet name="即时表" sheetId="12" r:id="rId7"/>
    <sheet name="课室（备）" sheetId="43" r:id="rId8"/>
    <sheet name="空课室" sheetId="17" r:id="rId9"/>
    <sheet name="空课表" sheetId="20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______PA7" localSheetId="7">'[1]SW-TEO'!#REF!</definedName>
    <definedName name="________PA7">'[1]SW-TEO'!#REF!</definedName>
    <definedName name="________PA8" localSheetId="7">'[1]SW-TEO'!#REF!</definedName>
    <definedName name="________PA8">'[1]SW-TEO'!#REF!</definedName>
    <definedName name="________PD1" localSheetId="7">'[1]SW-TEO'!#REF!</definedName>
    <definedName name="________PD1">'[1]SW-TEO'!#REF!</definedName>
    <definedName name="________PE12" localSheetId="7">'[1]SW-TEO'!#REF!</definedName>
    <definedName name="________PE12">'[1]SW-TEO'!#REF!</definedName>
    <definedName name="________PE13" localSheetId="7">'[1]SW-TEO'!#REF!</definedName>
    <definedName name="________PE13">'[1]SW-TEO'!#REF!</definedName>
    <definedName name="________PE6" localSheetId="7">'[1]SW-TEO'!#REF!</definedName>
    <definedName name="________PE6">'[1]SW-TEO'!#REF!</definedName>
    <definedName name="________PE7" localSheetId="7">'[1]SW-TEO'!#REF!</definedName>
    <definedName name="________PE7">'[1]SW-TEO'!#REF!</definedName>
    <definedName name="________PE8" localSheetId="7">'[1]SW-TEO'!#REF!</definedName>
    <definedName name="________PE8">'[1]SW-TEO'!#REF!</definedName>
    <definedName name="________PE9" localSheetId="7">'[1]SW-TEO'!#REF!</definedName>
    <definedName name="________PE9">'[1]SW-TEO'!#REF!</definedName>
    <definedName name="________PH1" localSheetId="7">'[1]SW-TEO'!#REF!</definedName>
    <definedName name="________PH1">'[1]SW-TEO'!#REF!</definedName>
    <definedName name="________PI1" localSheetId="7">'[1]SW-TEO'!#REF!</definedName>
    <definedName name="________PI1">'[1]SW-TEO'!#REF!</definedName>
    <definedName name="________PK1" localSheetId="7">'[1]SW-TEO'!#REF!</definedName>
    <definedName name="________PK1">'[1]SW-TEO'!#REF!</definedName>
    <definedName name="________PK3" localSheetId="7">'[1]SW-TEO'!#REF!</definedName>
    <definedName name="________PK3">'[1]SW-TEO'!#REF!</definedName>
    <definedName name="_______PA7" localSheetId="7">#REF!</definedName>
    <definedName name="_______PA7">#REF!</definedName>
    <definedName name="_______PA8" localSheetId="7">#REF!</definedName>
    <definedName name="_______PA8">#REF!</definedName>
    <definedName name="_______PD1" localSheetId="7">#REF!</definedName>
    <definedName name="_______PD1">#REF!</definedName>
    <definedName name="_______PE12" localSheetId="7">#REF!</definedName>
    <definedName name="_______PE12">#REF!</definedName>
    <definedName name="_______PE13" localSheetId="7">#REF!</definedName>
    <definedName name="_______PE13">#REF!</definedName>
    <definedName name="_______PE6" localSheetId="7">#REF!</definedName>
    <definedName name="_______PE6">#REF!</definedName>
    <definedName name="_______PE7" localSheetId="7">#REF!</definedName>
    <definedName name="_______PE7">#REF!</definedName>
    <definedName name="_______PE8" localSheetId="7">#REF!</definedName>
    <definedName name="_______PE8">#REF!</definedName>
    <definedName name="_______PE9" localSheetId="7">#REF!</definedName>
    <definedName name="_______PE9">#REF!</definedName>
    <definedName name="_______PH1" localSheetId="7">#REF!</definedName>
    <definedName name="_______PH1">#REF!</definedName>
    <definedName name="_______PI1" localSheetId="7">#REF!</definedName>
    <definedName name="_______PI1">#REF!</definedName>
    <definedName name="_______PK1" localSheetId="7">#REF!</definedName>
    <definedName name="_______PK1">#REF!</definedName>
    <definedName name="_______PK3" localSheetId="7">#REF!</definedName>
    <definedName name="_______PK3">#REF!</definedName>
    <definedName name="______PA7" localSheetId="7">'[1]SW-TEO'!#REF!</definedName>
    <definedName name="______PA7">'[1]SW-TEO'!#REF!</definedName>
    <definedName name="______PA8" localSheetId="7">'[1]SW-TEO'!#REF!</definedName>
    <definedName name="______PA8">'[1]SW-TEO'!#REF!</definedName>
    <definedName name="______PD1" localSheetId="7">'[1]SW-TEO'!#REF!</definedName>
    <definedName name="______PD1">'[1]SW-TEO'!#REF!</definedName>
    <definedName name="______PE12" localSheetId="7">'[1]SW-TEO'!#REF!</definedName>
    <definedName name="______PE12">'[1]SW-TEO'!#REF!</definedName>
    <definedName name="______PE13" localSheetId="7">'[1]SW-TEO'!#REF!</definedName>
    <definedName name="______PE13">'[1]SW-TEO'!#REF!</definedName>
    <definedName name="______PE6" localSheetId="7">'[1]SW-TEO'!#REF!</definedName>
    <definedName name="______PE6">'[1]SW-TEO'!#REF!</definedName>
    <definedName name="______PE7" localSheetId="7">'[1]SW-TEO'!#REF!</definedName>
    <definedName name="______PE7">'[1]SW-TEO'!#REF!</definedName>
    <definedName name="______PE8" localSheetId="7">'[1]SW-TEO'!#REF!</definedName>
    <definedName name="______PE8">'[1]SW-TEO'!#REF!</definedName>
    <definedName name="______PE9" localSheetId="7">'[1]SW-TEO'!#REF!</definedName>
    <definedName name="______PE9">'[1]SW-TEO'!#REF!</definedName>
    <definedName name="______PH1" localSheetId="7">'[1]SW-TEO'!#REF!</definedName>
    <definedName name="______PH1">'[1]SW-TEO'!#REF!</definedName>
    <definedName name="______PI1" localSheetId="7">'[1]SW-TEO'!#REF!</definedName>
    <definedName name="______PI1">'[1]SW-TEO'!#REF!</definedName>
    <definedName name="______PK1" localSheetId="7">'[1]SW-TEO'!#REF!</definedName>
    <definedName name="______PK1">'[1]SW-TEO'!#REF!</definedName>
    <definedName name="______PK3" localSheetId="7">'[1]SW-TEO'!#REF!</definedName>
    <definedName name="______PK3">'[1]SW-TEO'!#REF!</definedName>
    <definedName name="_____PA7" localSheetId="7">'[1]SW-TEO'!#REF!</definedName>
    <definedName name="_____PA7">'[1]SW-TEO'!#REF!</definedName>
    <definedName name="_____PA8" localSheetId="7">'[1]SW-TEO'!#REF!</definedName>
    <definedName name="_____PA8">'[1]SW-TEO'!#REF!</definedName>
    <definedName name="_____PD1" localSheetId="7">'[1]SW-TEO'!#REF!</definedName>
    <definedName name="_____PD1">'[1]SW-TEO'!#REF!</definedName>
    <definedName name="_____PE12" localSheetId="7">'[1]SW-TEO'!#REF!</definedName>
    <definedName name="_____PE12">'[1]SW-TEO'!#REF!</definedName>
    <definedName name="_____PE13" localSheetId="7">'[1]SW-TEO'!#REF!</definedName>
    <definedName name="_____PE13">'[1]SW-TEO'!#REF!</definedName>
    <definedName name="_____PE6" localSheetId="7">'[1]SW-TEO'!#REF!</definedName>
    <definedName name="_____PE6">'[1]SW-TEO'!#REF!</definedName>
    <definedName name="_____PE7" localSheetId="7">'[1]SW-TEO'!#REF!</definedName>
    <definedName name="_____PE7">'[1]SW-TEO'!#REF!</definedName>
    <definedName name="_____PE8" localSheetId="7">'[1]SW-TEO'!#REF!</definedName>
    <definedName name="_____PE8">'[1]SW-TEO'!#REF!</definedName>
    <definedName name="_____PE9" localSheetId="7">'[1]SW-TEO'!#REF!</definedName>
    <definedName name="_____PE9">'[1]SW-TEO'!#REF!</definedName>
    <definedName name="_____PH1" localSheetId="7">'[1]SW-TEO'!#REF!</definedName>
    <definedName name="_____PH1">'[1]SW-TEO'!#REF!</definedName>
    <definedName name="_____PI1" localSheetId="7">'[1]SW-TEO'!#REF!</definedName>
    <definedName name="_____PI1">'[1]SW-TEO'!#REF!</definedName>
    <definedName name="_____PK1" localSheetId="7">'[1]SW-TEO'!#REF!</definedName>
    <definedName name="_____PK1">'[1]SW-TEO'!#REF!</definedName>
    <definedName name="_____PK3" localSheetId="7">'[1]SW-TEO'!#REF!</definedName>
    <definedName name="_____PK3">'[1]SW-TEO'!#REF!</definedName>
    <definedName name="____PA7" localSheetId="7">'[1]SW-TEO'!#REF!</definedName>
    <definedName name="____PA7">'[1]SW-TEO'!#REF!</definedName>
    <definedName name="____PA8" localSheetId="7">'[1]SW-TEO'!#REF!</definedName>
    <definedName name="____PA8">'[1]SW-TEO'!#REF!</definedName>
    <definedName name="____PD1" localSheetId="7">'[1]SW-TEO'!#REF!</definedName>
    <definedName name="____PD1">'[1]SW-TEO'!#REF!</definedName>
    <definedName name="____PE12" localSheetId="7">'[1]SW-TEO'!#REF!</definedName>
    <definedName name="____PE12">'[1]SW-TEO'!#REF!</definedName>
    <definedName name="____PE13" localSheetId="7">'[1]SW-TEO'!#REF!</definedName>
    <definedName name="____PE13">'[1]SW-TEO'!#REF!</definedName>
    <definedName name="____PE6" localSheetId="7">'[1]SW-TEO'!#REF!</definedName>
    <definedName name="____PE6">'[1]SW-TEO'!#REF!</definedName>
    <definedName name="____PE7" localSheetId="7">'[1]SW-TEO'!#REF!</definedName>
    <definedName name="____PE7">'[1]SW-TEO'!#REF!</definedName>
    <definedName name="____PE8" localSheetId="7">'[1]SW-TEO'!#REF!</definedName>
    <definedName name="____PE8">'[1]SW-TEO'!#REF!</definedName>
    <definedName name="____PE9" localSheetId="7">'[1]SW-TEO'!#REF!</definedName>
    <definedName name="____PE9">'[1]SW-TEO'!#REF!</definedName>
    <definedName name="____PH1" localSheetId="7">'[1]SW-TEO'!#REF!</definedName>
    <definedName name="____PH1">'[1]SW-TEO'!#REF!</definedName>
    <definedName name="____PI1" localSheetId="7">'[1]SW-TEO'!#REF!</definedName>
    <definedName name="____PI1">'[1]SW-TEO'!#REF!</definedName>
    <definedName name="____PK1" localSheetId="7">'[1]SW-TEO'!#REF!</definedName>
    <definedName name="____PK1">'[1]SW-TEO'!#REF!</definedName>
    <definedName name="____PK3" localSheetId="7">'[1]SW-TEO'!#REF!</definedName>
    <definedName name="____PK3">'[1]SW-TEO'!#REF!</definedName>
    <definedName name="___PA7" localSheetId="7">'[1]SW-TEO'!#REF!</definedName>
    <definedName name="___PA7" localSheetId="9">'[1]SW-TEO'!#REF!</definedName>
    <definedName name="___PA7" localSheetId="8">'[1]SW-TEO'!#REF!</definedName>
    <definedName name="___PA7">'[1]SW-TEO'!#REF!</definedName>
    <definedName name="___PA8" localSheetId="7">'[1]SW-TEO'!#REF!</definedName>
    <definedName name="___PA8" localSheetId="9">'[1]SW-TEO'!#REF!</definedName>
    <definedName name="___PA8" localSheetId="8">'[1]SW-TEO'!#REF!</definedName>
    <definedName name="___PA8">'[1]SW-TEO'!#REF!</definedName>
    <definedName name="___PD1" localSheetId="7">'[1]SW-TEO'!#REF!</definedName>
    <definedName name="___PD1" localSheetId="9">'[1]SW-TEO'!#REF!</definedName>
    <definedName name="___PD1" localSheetId="8">'[1]SW-TEO'!#REF!</definedName>
    <definedName name="___PD1">'[1]SW-TEO'!#REF!</definedName>
    <definedName name="___PE12" localSheetId="7">'[1]SW-TEO'!#REF!</definedName>
    <definedName name="___PE12" localSheetId="9">'[1]SW-TEO'!#REF!</definedName>
    <definedName name="___PE12" localSheetId="8">'[1]SW-TEO'!#REF!</definedName>
    <definedName name="___PE12">'[1]SW-TEO'!#REF!</definedName>
    <definedName name="___PE13" localSheetId="7">'[1]SW-TEO'!#REF!</definedName>
    <definedName name="___PE13" localSheetId="9">'[1]SW-TEO'!#REF!</definedName>
    <definedName name="___PE13" localSheetId="8">'[1]SW-TEO'!#REF!</definedName>
    <definedName name="___PE13">'[1]SW-TEO'!#REF!</definedName>
    <definedName name="___PE6" localSheetId="7">'[1]SW-TEO'!#REF!</definedName>
    <definedName name="___PE6" localSheetId="9">'[1]SW-TEO'!#REF!</definedName>
    <definedName name="___PE6" localSheetId="8">'[1]SW-TEO'!#REF!</definedName>
    <definedName name="___PE6">'[1]SW-TEO'!#REF!</definedName>
    <definedName name="___PE7" localSheetId="7">'[1]SW-TEO'!#REF!</definedName>
    <definedName name="___PE7" localSheetId="9">'[1]SW-TEO'!#REF!</definedName>
    <definedName name="___PE7" localSheetId="8">'[1]SW-TEO'!#REF!</definedName>
    <definedName name="___PE7">'[1]SW-TEO'!#REF!</definedName>
    <definedName name="___PE8" localSheetId="7">'[1]SW-TEO'!#REF!</definedName>
    <definedName name="___PE8" localSheetId="9">'[1]SW-TEO'!#REF!</definedName>
    <definedName name="___PE8" localSheetId="8">'[1]SW-TEO'!#REF!</definedName>
    <definedName name="___PE8">'[1]SW-TEO'!#REF!</definedName>
    <definedName name="___PE9" localSheetId="7">'[1]SW-TEO'!#REF!</definedName>
    <definedName name="___PE9" localSheetId="9">'[1]SW-TEO'!#REF!</definedName>
    <definedName name="___PE9" localSheetId="8">'[1]SW-TEO'!#REF!</definedName>
    <definedName name="___PE9">'[1]SW-TEO'!#REF!</definedName>
    <definedName name="___PH1" localSheetId="7">'[1]SW-TEO'!#REF!</definedName>
    <definedName name="___PH1" localSheetId="9">'[1]SW-TEO'!#REF!</definedName>
    <definedName name="___PH1" localSheetId="8">'[1]SW-TEO'!#REF!</definedName>
    <definedName name="___PH1">'[1]SW-TEO'!#REF!</definedName>
    <definedName name="___PI1" localSheetId="7">'[1]SW-TEO'!#REF!</definedName>
    <definedName name="___PI1" localSheetId="9">'[1]SW-TEO'!#REF!</definedName>
    <definedName name="___PI1" localSheetId="8">'[1]SW-TEO'!#REF!</definedName>
    <definedName name="___PI1">'[1]SW-TEO'!#REF!</definedName>
    <definedName name="___PK1" localSheetId="7">'[1]SW-TEO'!#REF!</definedName>
    <definedName name="___PK1" localSheetId="9">'[1]SW-TEO'!#REF!</definedName>
    <definedName name="___PK1" localSheetId="8">'[1]SW-TEO'!#REF!</definedName>
    <definedName name="___PK1">'[1]SW-TEO'!#REF!</definedName>
    <definedName name="___PK3" localSheetId="7">'[1]SW-TEO'!#REF!</definedName>
    <definedName name="___PK3" localSheetId="9">'[1]SW-TEO'!#REF!</definedName>
    <definedName name="___PK3" localSheetId="8">'[1]SW-TEO'!#REF!</definedName>
    <definedName name="___PK3">'[1]SW-TEO'!#REF!</definedName>
    <definedName name="__PA7" localSheetId="1">'[1]SW-TEO'!#REF!</definedName>
    <definedName name="__PA7" localSheetId="7">'[1]SW-TEO'!#REF!</definedName>
    <definedName name="__PA7" localSheetId="9">'[1]SW-TEO'!#REF!</definedName>
    <definedName name="__PA7" localSheetId="8">'[1]SW-TEO'!#REF!</definedName>
    <definedName name="__PA7">'[1]SW-TEO'!#REF!</definedName>
    <definedName name="__PA8" localSheetId="1">'[1]SW-TEO'!#REF!</definedName>
    <definedName name="__PA8" localSheetId="7">'[1]SW-TEO'!#REF!</definedName>
    <definedName name="__PA8" localSheetId="9">'[1]SW-TEO'!#REF!</definedName>
    <definedName name="__PA8" localSheetId="8">'[1]SW-TEO'!#REF!</definedName>
    <definedName name="__PA8">'[1]SW-TEO'!#REF!</definedName>
    <definedName name="__PD1" localSheetId="1">'[1]SW-TEO'!#REF!</definedName>
    <definedName name="__PD1" localSheetId="7">'[1]SW-TEO'!#REF!</definedName>
    <definedName name="__PD1" localSheetId="9">'[1]SW-TEO'!#REF!</definedName>
    <definedName name="__PD1" localSheetId="8">'[1]SW-TEO'!#REF!</definedName>
    <definedName name="__PD1">'[1]SW-TEO'!#REF!</definedName>
    <definedName name="__PE12" localSheetId="1">'[1]SW-TEO'!#REF!</definedName>
    <definedName name="__PE12" localSheetId="7">'[1]SW-TEO'!#REF!</definedName>
    <definedName name="__PE12" localSheetId="9">'[1]SW-TEO'!#REF!</definedName>
    <definedName name="__PE12" localSheetId="8">'[1]SW-TEO'!#REF!</definedName>
    <definedName name="__PE12">'[1]SW-TEO'!#REF!</definedName>
    <definedName name="__PE13" localSheetId="1">'[1]SW-TEO'!#REF!</definedName>
    <definedName name="__PE13" localSheetId="7">'[1]SW-TEO'!#REF!</definedName>
    <definedName name="__PE13" localSheetId="9">'[1]SW-TEO'!#REF!</definedName>
    <definedName name="__PE13" localSheetId="8">'[1]SW-TEO'!#REF!</definedName>
    <definedName name="__PE13">'[1]SW-TEO'!#REF!</definedName>
    <definedName name="__PE6" localSheetId="1">'[1]SW-TEO'!#REF!</definedName>
    <definedName name="__PE6" localSheetId="7">'[1]SW-TEO'!#REF!</definedName>
    <definedName name="__PE6" localSheetId="9">'[1]SW-TEO'!#REF!</definedName>
    <definedName name="__PE6" localSheetId="8">'[1]SW-TEO'!#REF!</definedName>
    <definedName name="__PE6">'[1]SW-TEO'!#REF!</definedName>
    <definedName name="__PE7" localSheetId="1">'[1]SW-TEO'!#REF!</definedName>
    <definedName name="__PE7" localSheetId="7">'[1]SW-TEO'!#REF!</definedName>
    <definedName name="__PE7" localSheetId="9">'[1]SW-TEO'!#REF!</definedName>
    <definedName name="__PE7" localSheetId="8">'[1]SW-TEO'!#REF!</definedName>
    <definedName name="__PE7">'[1]SW-TEO'!#REF!</definedName>
    <definedName name="__PE8" localSheetId="1">'[1]SW-TEO'!#REF!</definedName>
    <definedName name="__PE8" localSheetId="7">'[1]SW-TEO'!#REF!</definedName>
    <definedName name="__PE8" localSheetId="9">'[1]SW-TEO'!#REF!</definedName>
    <definedName name="__PE8" localSheetId="8">'[1]SW-TEO'!#REF!</definedName>
    <definedName name="__PE8">'[1]SW-TEO'!#REF!</definedName>
    <definedName name="__PE9" localSheetId="1">'[1]SW-TEO'!#REF!</definedName>
    <definedName name="__PE9" localSheetId="7">'[1]SW-TEO'!#REF!</definedName>
    <definedName name="__PE9" localSheetId="9">'[1]SW-TEO'!#REF!</definedName>
    <definedName name="__PE9" localSheetId="8">'[1]SW-TEO'!#REF!</definedName>
    <definedName name="__PE9">'[1]SW-TEO'!#REF!</definedName>
    <definedName name="__PH1" localSheetId="1">'[1]SW-TEO'!#REF!</definedName>
    <definedName name="__PH1" localSheetId="7">'[1]SW-TEO'!#REF!</definedName>
    <definedName name="__PH1" localSheetId="9">'[1]SW-TEO'!#REF!</definedName>
    <definedName name="__PH1" localSheetId="8">'[1]SW-TEO'!#REF!</definedName>
    <definedName name="__PH1">'[1]SW-TEO'!#REF!</definedName>
    <definedName name="__PI1" localSheetId="1">'[1]SW-TEO'!#REF!</definedName>
    <definedName name="__PI1" localSheetId="7">'[1]SW-TEO'!#REF!</definedName>
    <definedName name="__PI1" localSheetId="9">'[1]SW-TEO'!#REF!</definedName>
    <definedName name="__PI1" localSheetId="8">'[1]SW-TEO'!#REF!</definedName>
    <definedName name="__PI1">'[1]SW-TEO'!#REF!</definedName>
    <definedName name="__PK1" localSheetId="1">'[1]SW-TEO'!#REF!</definedName>
    <definedName name="__PK1" localSheetId="7">'[1]SW-TEO'!#REF!</definedName>
    <definedName name="__PK1" localSheetId="9">'[1]SW-TEO'!#REF!</definedName>
    <definedName name="__PK1" localSheetId="8">'[1]SW-TEO'!#REF!</definedName>
    <definedName name="__PK1">'[1]SW-TEO'!#REF!</definedName>
    <definedName name="__PK3" localSheetId="1">'[1]SW-TEO'!#REF!</definedName>
    <definedName name="__PK3" localSheetId="7">'[1]SW-TEO'!#REF!</definedName>
    <definedName name="__PK3" localSheetId="9">'[1]SW-TEO'!#REF!</definedName>
    <definedName name="__PK3" localSheetId="8">'[1]SW-TEO'!#REF!</definedName>
    <definedName name="__PK3">'[1]SW-TEO'!#REF!</definedName>
    <definedName name="_Fill" localSheetId="1" hidden="1">[2]eqpmad2!#REF!</definedName>
    <definedName name="_Fill" localSheetId="7" hidden="1">[2]eqpmad2!#REF!</definedName>
    <definedName name="_Fill" localSheetId="9" hidden="1">[2]eqpmad2!#REF!</definedName>
    <definedName name="_Fill" localSheetId="8" hidden="1">[2]eqpmad2!#REF!</definedName>
    <definedName name="_Fill" hidden="1">[2]eqpmad2!#REF!</definedName>
    <definedName name="_xlnm._FilterDatabase" localSheetId="3" hidden="1">计划!$C$39:$R$248</definedName>
    <definedName name="_xlnm._FilterDatabase" localSheetId="2" hidden="1">任务!$A$51:$Q$267</definedName>
    <definedName name="_PA7" localSheetId="1">'[1]SW-TEO'!#REF!</definedName>
    <definedName name="_PA7" localSheetId="7">'[1]SW-TEO'!#REF!</definedName>
    <definedName name="_PA7" localSheetId="9">'[1]SW-TEO'!#REF!</definedName>
    <definedName name="_PA7" localSheetId="8">'[1]SW-TEO'!#REF!</definedName>
    <definedName name="_PA7">'[1]SW-TEO'!#REF!</definedName>
    <definedName name="_PA8" localSheetId="1">'[1]SW-TEO'!#REF!</definedName>
    <definedName name="_PA8" localSheetId="7">'[1]SW-TEO'!#REF!</definedName>
    <definedName name="_PA8" localSheetId="9">'[1]SW-TEO'!#REF!</definedName>
    <definedName name="_PA8" localSheetId="8">'[1]SW-TEO'!#REF!</definedName>
    <definedName name="_PA8">'[1]SW-TEO'!#REF!</definedName>
    <definedName name="_PD1" localSheetId="1">'[1]SW-TEO'!#REF!</definedName>
    <definedName name="_PD1" localSheetId="7">'[1]SW-TEO'!#REF!</definedName>
    <definedName name="_PD1" localSheetId="9">'[1]SW-TEO'!#REF!</definedName>
    <definedName name="_PD1" localSheetId="8">'[1]SW-TEO'!#REF!</definedName>
    <definedName name="_PD1">'[1]SW-TEO'!#REF!</definedName>
    <definedName name="_PE12" localSheetId="1">'[1]SW-TEO'!#REF!</definedName>
    <definedName name="_PE12" localSheetId="7">'[1]SW-TEO'!#REF!</definedName>
    <definedName name="_PE12" localSheetId="9">'[1]SW-TEO'!#REF!</definedName>
    <definedName name="_PE12" localSheetId="8">'[1]SW-TEO'!#REF!</definedName>
    <definedName name="_PE12">'[1]SW-TEO'!#REF!</definedName>
    <definedName name="_PE13" localSheetId="1">'[1]SW-TEO'!#REF!</definedName>
    <definedName name="_PE13" localSheetId="7">'[1]SW-TEO'!#REF!</definedName>
    <definedName name="_PE13" localSheetId="9">'[1]SW-TEO'!#REF!</definedName>
    <definedName name="_PE13" localSheetId="8">'[1]SW-TEO'!#REF!</definedName>
    <definedName name="_PE13">'[1]SW-TEO'!#REF!</definedName>
    <definedName name="_PE6" localSheetId="1">'[1]SW-TEO'!#REF!</definedName>
    <definedName name="_PE6" localSheetId="7">'[1]SW-TEO'!#REF!</definedName>
    <definedName name="_PE6" localSheetId="9">'[1]SW-TEO'!#REF!</definedName>
    <definedName name="_PE6" localSheetId="8">'[1]SW-TEO'!#REF!</definedName>
    <definedName name="_PE6">'[1]SW-TEO'!#REF!</definedName>
    <definedName name="_PE7" localSheetId="1">'[1]SW-TEO'!#REF!</definedName>
    <definedName name="_PE7" localSheetId="7">'[1]SW-TEO'!#REF!</definedName>
    <definedName name="_PE7" localSheetId="9">'[1]SW-TEO'!#REF!</definedName>
    <definedName name="_PE7" localSheetId="8">'[1]SW-TEO'!#REF!</definedName>
    <definedName name="_PE7">'[1]SW-TEO'!#REF!</definedName>
    <definedName name="_PE8" localSheetId="1">'[1]SW-TEO'!#REF!</definedName>
    <definedName name="_PE8" localSheetId="7">'[1]SW-TEO'!#REF!</definedName>
    <definedName name="_PE8" localSheetId="9">'[1]SW-TEO'!#REF!</definedName>
    <definedName name="_PE8" localSheetId="8">'[1]SW-TEO'!#REF!</definedName>
    <definedName name="_PE8">'[1]SW-TEO'!#REF!</definedName>
    <definedName name="_PE9" localSheetId="1">'[1]SW-TEO'!#REF!</definedName>
    <definedName name="_PE9" localSheetId="7">'[1]SW-TEO'!#REF!</definedName>
    <definedName name="_PE9" localSheetId="9">'[1]SW-TEO'!#REF!</definedName>
    <definedName name="_PE9" localSheetId="8">'[1]SW-TEO'!#REF!</definedName>
    <definedName name="_PE9">'[1]SW-TEO'!#REF!</definedName>
    <definedName name="_PH1" localSheetId="1">'[1]SW-TEO'!#REF!</definedName>
    <definedName name="_PH1" localSheetId="7">'[1]SW-TEO'!#REF!</definedName>
    <definedName name="_PH1" localSheetId="9">'[1]SW-TEO'!#REF!</definedName>
    <definedName name="_PH1" localSheetId="8">'[1]SW-TEO'!#REF!</definedName>
    <definedName name="_PH1">'[1]SW-TEO'!#REF!</definedName>
    <definedName name="_PI1" localSheetId="1">'[1]SW-TEO'!#REF!</definedName>
    <definedName name="_PI1" localSheetId="7">'[1]SW-TEO'!#REF!</definedName>
    <definedName name="_PI1" localSheetId="9">'[1]SW-TEO'!#REF!</definedName>
    <definedName name="_PI1" localSheetId="8">'[1]SW-TEO'!#REF!</definedName>
    <definedName name="_PI1">'[1]SW-TEO'!#REF!</definedName>
    <definedName name="_PK1" localSheetId="1">'[1]SW-TEO'!#REF!</definedName>
    <definedName name="_PK1" localSheetId="7">'[1]SW-TEO'!#REF!</definedName>
    <definedName name="_PK1" localSheetId="9">'[1]SW-TEO'!#REF!</definedName>
    <definedName name="_PK1" localSheetId="8">'[1]SW-TEO'!#REF!</definedName>
    <definedName name="_PK1">'[1]SW-TEO'!#REF!</definedName>
    <definedName name="_PK3" localSheetId="1">'[1]SW-TEO'!#REF!</definedName>
    <definedName name="_PK3" localSheetId="7">'[1]SW-TEO'!#REF!</definedName>
    <definedName name="_PK3" localSheetId="9">'[1]SW-TEO'!#REF!</definedName>
    <definedName name="_PK3" localSheetId="8">'[1]SW-TEO'!#REF!</definedName>
    <definedName name="_PK3">'[1]SW-TEO'!#REF!</definedName>
    <definedName name="aiu_bottom" localSheetId="1">'[3]Financ. Overview'!#REF!</definedName>
    <definedName name="aiu_bottom" localSheetId="7">'[3]Financ. Overview'!#REF!</definedName>
    <definedName name="aiu_bottom" localSheetId="9">'[3]Financ. Overview'!#REF!</definedName>
    <definedName name="aiu_bottom" localSheetId="8">'[3]Financ. Overview'!#REF!</definedName>
    <definedName name="aiu_bottom">'[3]Financ. Overview'!#REF!</definedName>
    <definedName name="Bust" localSheetId="1">#REF!</definedName>
    <definedName name="Bust" localSheetId="7">#REF!</definedName>
    <definedName name="Bust" localSheetId="9">#REF!</definedName>
    <definedName name="Bust" localSheetId="8">#REF!</definedName>
    <definedName name="Bust">#REF!</definedName>
    <definedName name="Continue" localSheetId="1">#REF!</definedName>
    <definedName name="Continue" localSheetId="7">#REF!</definedName>
    <definedName name="Continue" localSheetId="9">#REF!</definedName>
    <definedName name="Continue" localSheetId="8">#REF!</definedName>
    <definedName name="Continue">#REF!</definedName>
    <definedName name="Documents_array" localSheetId="7">#REF!</definedName>
    <definedName name="Documents_array" localSheetId="9">#REF!</definedName>
    <definedName name="Documents_array" localSheetId="8">#REF!</definedName>
    <definedName name="Documents_array">#REF!</definedName>
    <definedName name="entinmz" localSheetId="1">[4]js!#REF!</definedName>
    <definedName name="entinmz" localSheetId="7">[4]js!#REF!</definedName>
    <definedName name="entinmz" localSheetId="9">[4]js!#REF!</definedName>
    <definedName name="entinmz" localSheetId="8">[4]js!#REF!</definedName>
    <definedName name="entinmz">[4]js!#REF!</definedName>
    <definedName name="FRC">[5]Main!$C$9</definedName>
    <definedName name="Hello" localSheetId="7">#REF!</definedName>
    <definedName name="Hello" localSheetId="9">#REF!</definedName>
    <definedName name="Hello" localSheetId="8">#REF!</definedName>
    <definedName name="Hello">#REF!</definedName>
    <definedName name="hostfee">'[3]Financ. Overview'!$H$12</definedName>
    <definedName name="hraiu_bottom" localSheetId="7">'[3]Financ. Overview'!#REF!</definedName>
    <definedName name="hraiu_bottom" localSheetId="9">'[3]Financ. Overview'!#REF!</definedName>
    <definedName name="hraiu_bottom" localSheetId="8">'[3]Financ. Overview'!#REF!</definedName>
    <definedName name="hraiu_bottom">'[3]Financ. Overview'!#REF!</definedName>
    <definedName name="hvac" localSheetId="7">'[3]Financ. Overview'!#REF!</definedName>
    <definedName name="hvac" localSheetId="9">'[3]Financ. Overview'!#REF!</definedName>
    <definedName name="hvac" localSheetId="8">'[3]Financ. Overview'!#REF!</definedName>
    <definedName name="hvac">'[3]Financ. Overview'!#REF!</definedName>
    <definedName name="HWSheet">1</definedName>
    <definedName name="MakeIt" localSheetId="7">#REF!</definedName>
    <definedName name="MakeIt">#REF!</definedName>
    <definedName name="Module.Prix_SMC" localSheetId="1">课表!Module.Prix_SMC</definedName>
    <definedName name="Module.Prix_SMC" localSheetId="0">课室!Module.Prix_SMC</definedName>
    <definedName name="Module.Prix_SMC" localSheetId="7">'课室（备）'!Module.Prix_SMC</definedName>
    <definedName name="Module.Prix_SMC" localSheetId="9">空课表!Module.Prix_SMC</definedName>
    <definedName name="Module.Prix_SMC" localSheetId="8">空课室!Module.Prix_SMC</definedName>
    <definedName name="Module.Prix_SMC">课室!Module.Prix_SMC</definedName>
    <definedName name="Morning" localSheetId="7">#REF!</definedName>
    <definedName name="Morning">#REF!</definedName>
    <definedName name="OS" localSheetId="1">[6]Open!#REF!</definedName>
    <definedName name="OS" localSheetId="7">[6]Open!#REF!</definedName>
    <definedName name="OS" localSheetId="9">[6]Open!#REF!</definedName>
    <definedName name="OS" localSheetId="8">[6]Open!#REF!</definedName>
    <definedName name="OS">[6]Open!#REF!</definedName>
    <definedName name="Poppy" localSheetId="7">#REF!</definedName>
    <definedName name="Poppy">#REF!</definedName>
    <definedName name="pr_toolbox">[3]Toolbox!$A$3:$I$80</definedName>
    <definedName name="_xlnm.Print_Area" localSheetId="6">即时表!$A$1:$M$196</definedName>
    <definedName name="_xlnm.Print_Area" localSheetId="1">课表!$A:$G</definedName>
    <definedName name="_xlnm.Print_Area" localSheetId="0">课室!$A:$H</definedName>
    <definedName name="_xlnm.Print_Area" localSheetId="7">'课室（备）'!$A:$H</definedName>
    <definedName name="_xlnm.Print_Area" localSheetId="9">空课表!$A:$G</definedName>
    <definedName name="_xlnm.Print_Area" localSheetId="8">空课室!$A:$H</definedName>
    <definedName name="_xlnm.Print_Titles" localSheetId="6">即时表!$A$2:$IV$3</definedName>
    <definedName name="_xlnm.Print_Titles" localSheetId="3">计划!$C$1:$L$65536,计划!$A$2:$IV$2</definedName>
    <definedName name="_xlnm.Print_Titles" localSheetId="1">课表!$1:$1</definedName>
    <definedName name="_xlnm.Print_Titles" localSheetId="0">课室!$1:$1</definedName>
    <definedName name="_xlnm.Print_Titles" localSheetId="7">'课室（备）'!$1:$1</definedName>
    <definedName name="_xlnm.Print_Titles" localSheetId="9">空课表!$1:$1</definedName>
    <definedName name="_xlnm.Print_Titles" localSheetId="8">空课室!$1:$1</definedName>
    <definedName name="_xlnm.Print_Titles" localSheetId="2">任务!$A$1:$K$65536,任务!$A$3:$IV$3</definedName>
    <definedName name="Prix_SMC" localSheetId="1">课表!Prix_SMC</definedName>
    <definedName name="Prix_SMC" localSheetId="0">课室!Prix_SMC</definedName>
    <definedName name="Prix_SMC" localSheetId="7">'课室（备）'!Prix_SMC</definedName>
    <definedName name="Prix_SMC" localSheetId="9">空课表!Prix_SMC</definedName>
    <definedName name="Prix_SMC" localSheetId="8">空课室!Prix_SMC</definedName>
    <definedName name="Prix_SMC">课室!Prix_SMC</definedName>
    <definedName name="s_c_list">[7]Toolbox!$A$7:$H$969</definedName>
    <definedName name="SCG" localSheetId="7">'[8]G.1R-Shou COP Gf'!#REF!</definedName>
    <definedName name="SCG" localSheetId="9">'[8]G.1R-Shou COP Gf'!#REF!</definedName>
    <definedName name="SCG" localSheetId="8">'[8]G.1R-Shou COP Gf'!#REF!</definedName>
    <definedName name="SCG">'[8]G.1R-Shou COP Gf'!#REF!</definedName>
    <definedName name="sdlfee">'[3]Financ. Overview'!$H$13</definedName>
    <definedName name="solar_ratio">'[9]POWER ASSUMPTIONS'!$H$7</definedName>
    <definedName name="ss7fee">'[3]Financ. Overview'!$H$18</definedName>
    <definedName name="subsfee">'[3]Financ. Overview'!$H$14</definedName>
    <definedName name="toolbox">[10]Toolbox!$C$5:$T$1578</definedName>
    <definedName name="V5.1Fee">'[3]Financ. Overview'!$H$15</definedName>
    <definedName name="Z32_Cost_red" localSheetId="7">'[3]Financ. Overview'!#REF!</definedName>
    <definedName name="Z32_Cost_red" localSheetId="9">'[3]Financ. Overview'!#REF!</definedName>
    <definedName name="Z32_Cost_red" localSheetId="8">'[3]Financ. Overview'!#REF!</definedName>
    <definedName name="Z32_Cost_red">'[3]Financ. Overview'!#REF!</definedName>
  </definedNames>
  <calcPr calcId="124519"/>
</workbook>
</file>

<file path=xl/calcChain.xml><?xml version="1.0" encoding="utf-8"?>
<calcChain xmlns="http://schemas.openxmlformats.org/spreadsheetml/2006/main">
  <c r="H193" i="12"/>
  <c r="G193"/>
  <c r="F193"/>
  <c r="K193" s="1"/>
  <c r="M192"/>
  <c r="L192"/>
  <c r="K192"/>
  <c r="M191"/>
  <c r="L191"/>
  <c r="K191"/>
  <c r="L190"/>
  <c r="K190"/>
  <c r="M189"/>
  <c r="L189"/>
  <c r="K189"/>
  <c r="M188"/>
  <c r="L188"/>
  <c r="K188"/>
  <c r="M187"/>
  <c r="L187"/>
  <c r="K187"/>
  <c r="L186"/>
  <c r="K186"/>
  <c r="M185"/>
  <c r="L185"/>
  <c r="K185"/>
  <c r="M184"/>
  <c r="L184"/>
  <c r="K184"/>
  <c r="M183"/>
  <c r="L183"/>
  <c r="K183"/>
  <c r="M182"/>
  <c r="L182"/>
  <c r="K182"/>
  <c r="M181"/>
  <c r="M193" s="1"/>
  <c r="L181"/>
  <c r="L193" s="1"/>
  <c r="K181"/>
  <c r="I180"/>
  <c r="I194" s="1"/>
  <c r="H180"/>
  <c r="G180"/>
  <c r="F180"/>
  <c r="K180" s="1"/>
  <c r="M179"/>
  <c r="L179"/>
  <c r="K179"/>
  <c r="M178"/>
  <c r="L178"/>
  <c r="K178"/>
  <c r="M177"/>
  <c r="L177"/>
  <c r="K177"/>
  <c r="M176"/>
  <c r="L176"/>
  <c r="K176"/>
  <c r="M175"/>
  <c r="L175"/>
  <c r="K175"/>
  <c r="M174"/>
  <c r="L174"/>
  <c r="K174"/>
  <c r="M173"/>
  <c r="L173"/>
  <c r="K173"/>
  <c r="M172"/>
  <c r="L172"/>
  <c r="K172"/>
  <c r="M171"/>
  <c r="L171"/>
  <c r="K171"/>
  <c r="M170"/>
  <c r="L170"/>
  <c r="K170"/>
  <c r="M169"/>
  <c r="L169"/>
  <c r="K169"/>
  <c r="M168"/>
  <c r="M180" s="1"/>
  <c r="L168"/>
  <c r="L180" s="1"/>
  <c r="K168"/>
  <c r="I167"/>
  <c r="H167"/>
  <c r="G167"/>
  <c r="F167"/>
  <c r="K167" s="1"/>
  <c r="M166"/>
  <c r="L166"/>
  <c r="K166"/>
  <c r="M165"/>
  <c r="L165"/>
  <c r="K165"/>
  <c r="M164"/>
  <c r="L164"/>
  <c r="K164"/>
  <c r="M163"/>
  <c r="M167" s="1"/>
  <c r="L163"/>
  <c r="K163"/>
  <c r="M162"/>
  <c r="L162"/>
  <c r="L167" s="1"/>
  <c r="K162"/>
  <c r="I161"/>
  <c r="H161"/>
  <c r="G161"/>
  <c r="F161"/>
  <c r="K161" s="1"/>
  <c r="M160"/>
  <c r="L160"/>
  <c r="K160"/>
  <c r="M159"/>
  <c r="L159"/>
  <c r="K159"/>
  <c r="M158"/>
  <c r="L158"/>
  <c r="K158"/>
  <c r="M157"/>
  <c r="L157"/>
  <c r="K157"/>
  <c r="M156"/>
  <c r="L156"/>
  <c r="K156"/>
  <c r="M155"/>
  <c r="L155"/>
  <c r="K155"/>
  <c r="M154"/>
  <c r="L154"/>
  <c r="K154"/>
  <c r="M153"/>
  <c r="M161" s="1"/>
  <c r="L153"/>
  <c r="L161" s="1"/>
  <c r="K153"/>
  <c r="I152"/>
  <c r="H152"/>
  <c r="G152"/>
  <c r="F152"/>
  <c r="K152" s="1"/>
  <c r="M151"/>
  <c r="L151"/>
  <c r="K151"/>
  <c r="M150"/>
  <c r="L150"/>
  <c r="K150"/>
  <c r="M149"/>
  <c r="L149"/>
  <c r="K149"/>
  <c r="M148"/>
  <c r="L148"/>
  <c r="K148"/>
  <c r="M147"/>
  <c r="L147"/>
  <c r="K147"/>
  <c r="M146"/>
  <c r="L146"/>
  <c r="K146"/>
  <c r="M145"/>
  <c r="L145"/>
  <c r="K145"/>
  <c r="M144"/>
  <c r="L144"/>
  <c r="K144"/>
  <c r="M143"/>
  <c r="L143"/>
  <c r="K143"/>
  <c r="M142"/>
  <c r="L142"/>
  <c r="K142"/>
  <c r="M141"/>
  <c r="L141"/>
  <c r="K141"/>
  <c r="M140"/>
  <c r="M152" s="1"/>
  <c r="L140"/>
  <c r="L152" s="1"/>
  <c r="K140"/>
  <c r="I139"/>
  <c r="H139"/>
  <c r="G139"/>
  <c r="F139"/>
  <c r="K139" s="1"/>
  <c r="M138"/>
  <c r="L138"/>
  <c r="K138"/>
  <c r="M137"/>
  <c r="L137"/>
  <c r="K137"/>
  <c r="M136"/>
  <c r="L136"/>
  <c r="K136"/>
  <c r="M135"/>
  <c r="L135"/>
  <c r="K135"/>
  <c r="M134"/>
  <c r="L134"/>
  <c r="K134"/>
  <c r="M133"/>
  <c r="L133"/>
  <c r="K133"/>
  <c r="M132"/>
  <c r="L132"/>
  <c r="K132"/>
  <c r="M131"/>
  <c r="L131"/>
  <c r="K131"/>
  <c r="M130"/>
  <c r="L130"/>
  <c r="K130"/>
  <c r="M129"/>
  <c r="L129"/>
  <c r="K129"/>
  <c r="M128"/>
  <c r="L128"/>
  <c r="K128"/>
  <c r="M127"/>
  <c r="L127"/>
  <c r="K127"/>
  <c r="M126"/>
  <c r="L126"/>
  <c r="K126"/>
  <c r="M125"/>
  <c r="L125"/>
  <c r="K125"/>
  <c r="M124"/>
  <c r="L124"/>
  <c r="K124"/>
  <c r="M123"/>
  <c r="L123"/>
  <c r="K123"/>
  <c r="M122"/>
  <c r="L122"/>
  <c r="K122"/>
  <c r="M121"/>
  <c r="L121"/>
  <c r="K121"/>
  <c r="M120"/>
  <c r="L120"/>
  <c r="K120"/>
  <c r="M119"/>
  <c r="L119"/>
  <c r="K119"/>
  <c r="M118"/>
  <c r="L118"/>
  <c r="K118"/>
  <c r="M117"/>
  <c r="M139" s="1"/>
  <c r="L117"/>
  <c r="L139" s="1"/>
  <c r="K117"/>
  <c r="H116"/>
  <c r="H194" s="1"/>
  <c r="G116"/>
  <c r="G194" s="1"/>
  <c r="F116"/>
  <c r="F194" s="1"/>
  <c r="M115"/>
  <c r="L115"/>
  <c r="K115"/>
  <c r="M114"/>
  <c r="L114"/>
  <c r="K114"/>
  <c r="M113"/>
  <c r="M116" s="1"/>
  <c r="L113"/>
  <c r="L116" s="1"/>
  <c r="K113"/>
  <c r="I111"/>
  <c r="H111"/>
  <c r="G111"/>
  <c r="K111" s="1"/>
  <c r="M110"/>
  <c r="L110"/>
  <c r="K110"/>
  <c r="M109"/>
  <c r="M111" s="1"/>
  <c r="L109"/>
  <c r="L111" s="1"/>
  <c r="K109"/>
  <c r="I108"/>
  <c r="H108"/>
  <c r="G108"/>
  <c r="K108" s="1"/>
  <c r="M107"/>
  <c r="L107"/>
  <c r="K107"/>
  <c r="M106"/>
  <c r="L106"/>
  <c r="K106"/>
  <c r="M105"/>
  <c r="L105"/>
  <c r="L108" s="1"/>
  <c r="K105"/>
  <c r="M104"/>
  <c r="L104"/>
  <c r="K104"/>
  <c r="M103"/>
  <c r="M108" s="1"/>
  <c r="L103"/>
  <c r="K103"/>
  <c r="J102"/>
  <c r="I102"/>
  <c r="H102"/>
  <c r="H112" s="1"/>
  <c r="M101"/>
  <c r="L101"/>
  <c r="K101"/>
  <c r="M100"/>
  <c r="L100"/>
  <c r="K100"/>
  <c r="M99"/>
  <c r="M102" s="1"/>
  <c r="L99"/>
  <c r="K99"/>
  <c r="M98"/>
  <c r="L98"/>
  <c r="L102" s="1"/>
  <c r="K98"/>
  <c r="M97"/>
  <c r="L97"/>
  <c r="K97"/>
  <c r="J96"/>
  <c r="J112" s="1"/>
  <c r="I96"/>
  <c r="I112" s="1"/>
  <c r="H96"/>
  <c r="K96" s="1"/>
  <c r="M95"/>
  <c r="L95"/>
  <c r="K95"/>
  <c r="M94"/>
  <c r="L94"/>
  <c r="K94"/>
  <c r="M93"/>
  <c r="L93"/>
  <c r="K93"/>
  <c r="M92"/>
  <c r="L92"/>
  <c r="K92"/>
  <c r="M91"/>
  <c r="L91"/>
  <c r="K91"/>
  <c r="M90"/>
  <c r="L90"/>
  <c r="K90"/>
  <c r="M89"/>
  <c r="L89"/>
  <c r="K89"/>
  <c r="M88"/>
  <c r="M96" s="1"/>
  <c r="M112" s="1"/>
  <c r="L88"/>
  <c r="L96" s="1"/>
  <c r="K88"/>
  <c r="K86"/>
  <c r="F86"/>
  <c r="F87" s="1"/>
  <c r="M85"/>
  <c r="L85"/>
  <c r="L86" s="1"/>
  <c r="K85"/>
  <c r="M84"/>
  <c r="L84"/>
  <c r="K84"/>
  <c r="M83"/>
  <c r="M86" s="1"/>
  <c r="L83"/>
  <c r="K83"/>
  <c r="I82"/>
  <c r="I87" s="1"/>
  <c r="H82"/>
  <c r="H87" s="1"/>
  <c r="G82"/>
  <c r="G87" s="1"/>
  <c r="F82"/>
  <c r="K82" s="1"/>
  <c r="M81"/>
  <c r="L81"/>
  <c r="K81"/>
  <c r="M80"/>
  <c r="L80"/>
  <c r="K80"/>
  <c r="M79"/>
  <c r="L79"/>
  <c r="K79"/>
  <c r="M78"/>
  <c r="L78"/>
  <c r="K78"/>
  <c r="M77"/>
  <c r="L77"/>
  <c r="K77"/>
  <c r="M76"/>
  <c r="L76"/>
  <c r="K76"/>
  <c r="M75"/>
  <c r="L75"/>
  <c r="K75"/>
  <c r="M74"/>
  <c r="L74"/>
  <c r="K74"/>
  <c r="M73"/>
  <c r="L73"/>
  <c r="K73"/>
  <c r="M72"/>
  <c r="L72"/>
  <c r="K72"/>
  <c r="M71"/>
  <c r="L71"/>
  <c r="K71"/>
  <c r="M70"/>
  <c r="M82" s="1"/>
  <c r="L70"/>
  <c r="L82" s="1"/>
  <c r="K70"/>
  <c r="L69"/>
  <c r="I69"/>
  <c r="H69"/>
  <c r="G69"/>
  <c r="F69"/>
  <c r="K69" s="1"/>
  <c r="M68"/>
  <c r="L68"/>
  <c r="K68"/>
  <c r="M67"/>
  <c r="M69" s="1"/>
  <c r="L67"/>
  <c r="K67"/>
  <c r="I66"/>
  <c r="K66" s="1"/>
  <c r="M65"/>
  <c r="L65"/>
  <c r="K65"/>
  <c r="M64"/>
  <c r="L64"/>
  <c r="K64"/>
  <c r="M63"/>
  <c r="L63"/>
  <c r="K63"/>
  <c r="M62"/>
  <c r="L62"/>
  <c r="K62"/>
  <c r="M61"/>
  <c r="M66" s="1"/>
  <c r="L61"/>
  <c r="K61"/>
  <c r="M60"/>
  <c r="L60"/>
  <c r="L66" s="1"/>
  <c r="K60"/>
  <c r="F59"/>
  <c r="K59" s="1"/>
  <c r="M58"/>
  <c r="L58"/>
  <c r="K58"/>
  <c r="M57"/>
  <c r="L57"/>
  <c r="K57"/>
  <c r="M56"/>
  <c r="L56"/>
  <c r="K56"/>
  <c r="M55"/>
  <c r="M59" s="1"/>
  <c r="L55"/>
  <c r="L59" s="1"/>
  <c r="K55"/>
  <c r="G54"/>
  <c r="K54" s="1"/>
  <c r="F54"/>
  <c r="M53"/>
  <c r="L53"/>
  <c r="K53"/>
  <c r="M52"/>
  <c r="L52"/>
  <c r="K52"/>
  <c r="M51"/>
  <c r="L51"/>
  <c r="K51"/>
  <c r="M50"/>
  <c r="L50"/>
  <c r="K50"/>
  <c r="M49"/>
  <c r="L49"/>
  <c r="K49"/>
  <c r="M48"/>
  <c r="M54" s="1"/>
  <c r="L48"/>
  <c r="L54" s="1"/>
  <c r="K48"/>
  <c r="G47"/>
  <c r="F47"/>
  <c r="K47" s="1"/>
  <c r="M46"/>
  <c r="L46"/>
  <c r="K46"/>
  <c r="M45"/>
  <c r="L45"/>
  <c r="K45"/>
  <c r="M44"/>
  <c r="L44"/>
  <c r="K44"/>
  <c r="M43"/>
  <c r="L43"/>
  <c r="K43"/>
  <c r="M42"/>
  <c r="L42"/>
  <c r="K42"/>
  <c r="M41"/>
  <c r="L41"/>
  <c r="K41"/>
  <c r="M40"/>
  <c r="M47" s="1"/>
  <c r="L40"/>
  <c r="L47" s="1"/>
  <c r="K40"/>
  <c r="I39"/>
  <c r="H39"/>
  <c r="G39"/>
  <c r="F39"/>
  <c r="K39" s="1"/>
  <c r="M38"/>
  <c r="L38"/>
  <c r="K38"/>
  <c r="M37"/>
  <c r="L37"/>
  <c r="K37"/>
  <c r="M36"/>
  <c r="L36"/>
  <c r="K36"/>
  <c r="M35"/>
  <c r="L35"/>
  <c r="L39" s="1"/>
  <c r="K35"/>
  <c r="M34"/>
  <c r="L34"/>
  <c r="K34"/>
  <c r="M33"/>
  <c r="M39" s="1"/>
  <c r="L33"/>
  <c r="K33"/>
  <c r="I32"/>
  <c r="H32"/>
  <c r="G32"/>
  <c r="F32"/>
  <c r="K32" s="1"/>
  <c r="M31"/>
  <c r="L31"/>
  <c r="K31"/>
  <c r="M30"/>
  <c r="L30"/>
  <c r="K30"/>
  <c r="M29"/>
  <c r="L29"/>
  <c r="K29"/>
  <c r="M28"/>
  <c r="L28"/>
  <c r="K28"/>
  <c r="M27"/>
  <c r="L27"/>
  <c r="K27"/>
  <c r="M26"/>
  <c r="L26"/>
  <c r="K26"/>
  <c r="M25"/>
  <c r="L25"/>
  <c r="K25"/>
  <c r="M24"/>
  <c r="M32" s="1"/>
  <c r="L24"/>
  <c r="K24"/>
  <c r="M23"/>
  <c r="L23"/>
  <c r="L32" s="1"/>
  <c r="K23"/>
  <c r="J22"/>
  <c r="J87" s="1"/>
  <c r="J195" s="1"/>
  <c r="I22"/>
  <c r="H22"/>
  <c r="G22"/>
  <c r="F22"/>
  <c r="K22" s="1"/>
  <c r="M21"/>
  <c r="L21"/>
  <c r="K21"/>
  <c r="M20"/>
  <c r="L20"/>
  <c r="K20"/>
  <c r="M19"/>
  <c r="L19"/>
  <c r="K19"/>
  <c r="M18"/>
  <c r="L18"/>
  <c r="K18"/>
  <c r="M17"/>
  <c r="L17"/>
  <c r="K17"/>
  <c r="M16"/>
  <c r="L16"/>
  <c r="K16"/>
  <c r="M15"/>
  <c r="L15"/>
  <c r="K15"/>
  <c r="M14"/>
  <c r="L14"/>
  <c r="K14"/>
  <c r="M13"/>
  <c r="L13"/>
  <c r="K13"/>
  <c r="M12"/>
  <c r="L12"/>
  <c r="K12"/>
  <c r="M11"/>
  <c r="L11"/>
  <c r="K11"/>
  <c r="M10"/>
  <c r="L10"/>
  <c r="K10"/>
  <c r="M9"/>
  <c r="L9"/>
  <c r="K9"/>
  <c r="M8"/>
  <c r="L8"/>
  <c r="K8"/>
  <c r="M7"/>
  <c r="L7"/>
  <c r="K7"/>
  <c r="M6"/>
  <c r="L6"/>
  <c r="K6"/>
  <c r="M5"/>
  <c r="L5"/>
  <c r="K5"/>
  <c r="M4"/>
  <c r="M22" s="1"/>
  <c r="L4"/>
  <c r="L22" s="1"/>
  <c r="K4"/>
  <c r="F195" l="1"/>
  <c r="K194"/>
  <c r="M87"/>
  <c r="M195" s="1"/>
  <c r="L112"/>
  <c r="L87"/>
  <c r="I195"/>
  <c r="H195"/>
  <c r="M194"/>
  <c r="K87"/>
  <c r="G195"/>
  <c r="L194"/>
  <c r="K102"/>
  <c r="G112"/>
  <c r="K112" s="1"/>
  <c r="K116"/>
  <c r="K195" l="1"/>
  <c r="L195"/>
</calcChain>
</file>

<file path=xl/sharedStrings.xml><?xml version="1.0" encoding="utf-8"?>
<sst xmlns="http://schemas.openxmlformats.org/spreadsheetml/2006/main" count="11529" uniqueCount="1246">
  <si>
    <t>G101</t>
    <phoneticPr fontId="11" type="noConversion"/>
  </si>
  <si>
    <t>（80）</t>
  </si>
  <si>
    <t>研究生学院用</t>
    <phoneticPr fontId="11" type="noConversion"/>
  </si>
  <si>
    <t>公卫</t>
    <phoneticPr fontId="11" type="noConversion"/>
  </si>
  <si>
    <r>
      <t>G</t>
    </r>
    <r>
      <rPr>
        <sz val="12"/>
        <rFont val="宋体"/>
        <family val="3"/>
        <charset val="134"/>
      </rPr>
      <t>-公卫楼，</t>
    </r>
    <r>
      <rPr>
        <sz val="12"/>
        <rFont val="宋体"/>
        <family val="3"/>
        <charset val="134"/>
      </rPr>
      <t>J</t>
    </r>
    <r>
      <rPr>
        <sz val="12"/>
        <rFont val="宋体"/>
        <family val="3"/>
        <charset val="134"/>
      </rPr>
      <t>--教学楼</t>
    </r>
    <r>
      <rPr>
        <sz val="12"/>
        <rFont val="宋体"/>
        <family val="3"/>
        <charset val="134"/>
      </rPr>
      <t>, 21间</t>
    </r>
    <phoneticPr fontId="11" type="noConversion"/>
  </si>
  <si>
    <t>节次</t>
    <phoneticPr fontId="11" type="noConversion"/>
  </si>
  <si>
    <t>星期日</t>
    <phoneticPr fontId="11" type="noConversion"/>
  </si>
  <si>
    <t>星期一</t>
    <phoneticPr fontId="11" type="noConversion"/>
  </si>
  <si>
    <t>星期二</t>
    <phoneticPr fontId="11" type="noConversion"/>
  </si>
  <si>
    <t>星期三</t>
  </si>
  <si>
    <t>星期四</t>
  </si>
  <si>
    <t>星期五</t>
  </si>
  <si>
    <t>星期六</t>
    <phoneticPr fontId="11" type="noConversion"/>
  </si>
  <si>
    <t>一</t>
    <phoneticPr fontId="11" type="noConversion"/>
  </si>
  <si>
    <t>二</t>
    <phoneticPr fontId="11" type="noConversion"/>
  </si>
  <si>
    <t>三</t>
    <phoneticPr fontId="11" type="noConversion"/>
  </si>
  <si>
    <t>四</t>
    <phoneticPr fontId="11" type="noConversion"/>
  </si>
  <si>
    <t>五</t>
    <phoneticPr fontId="11" type="noConversion"/>
  </si>
  <si>
    <t>六</t>
    <phoneticPr fontId="11" type="noConversion"/>
  </si>
  <si>
    <t>七</t>
    <phoneticPr fontId="11" type="noConversion"/>
  </si>
  <si>
    <t>八</t>
    <phoneticPr fontId="11" type="noConversion"/>
  </si>
  <si>
    <t>九</t>
    <phoneticPr fontId="11" type="noConversion"/>
  </si>
  <si>
    <t>十</t>
    <phoneticPr fontId="11" type="noConversion"/>
  </si>
  <si>
    <t>十一</t>
    <phoneticPr fontId="11" type="noConversion"/>
  </si>
  <si>
    <t>G102</t>
    <phoneticPr fontId="11" type="noConversion"/>
  </si>
  <si>
    <t>G103</t>
    <phoneticPr fontId="11" type="noConversion"/>
  </si>
  <si>
    <t>（210）</t>
  </si>
  <si>
    <t>G201</t>
    <phoneticPr fontId="11" type="noConversion"/>
  </si>
  <si>
    <t>外科学总论</t>
  </si>
  <si>
    <t>诊断学Ⅰ</t>
  </si>
  <si>
    <t>中医学</t>
  </si>
  <si>
    <t>医学心理学</t>
  </si>
  <si>
    <t>医学影像学</t>
  </si>
  <si>
    <t>G202</t>
    <phoneticPr fontId="11" type="noConversion"/>
  </si>
  <si>
    <t>（150）</t>
  </si>
  <si>
    <t>诊断学</t>
    <phoneticPr fontId="11" type="noConversion"/>
  </si>
  <si>
    <t>G203</t>
    <phoneticPr fontId="11" type="noConversion"/>
  </si>
  <si>
    <t>讲台台阶短</t>
    <phoneticPr fontId="11" type="noConversion"/>
  </si>
  <si>
    <t>传染病学</t>
    <phoneticPr fontId="11" type="noConversion"/>
  </si>
  <si>
    <t>G204</t>
    <phoneticPr fontId="11" type="noConversion"/>
  </si>
  <si>
    <t>J401</t>
    <phoneticPr fontId="11" type="noConversion"/>
  </si>
  <si>
    <r>
      <t>（</t>
    </r>
    <r>
      <rPr>
        <b/>
        <sz val="10.5"/>
        <rFont val="Arial"/>
        <family val="2"/>
      </rPr>
      <t>156</t>
    </r>
    <r>
      <rPr>
        <b/>
        <sz val="10.5"/>
        <rFont val="宋体"/>
        <family val="3"/>
        <charset val="134"/>
      </rPr>
      <t>）</t>
    </r>
  </si>
  <si>
    <t>J402</t>
    <phoneticPr fontId="11" type="noConversion"/>
  </si>
  <si>
    <t>健康管理学</t>
  </si>
  <si>
    <t>中医养生学</t>
  </si>
  <si>
    <t>作业治疗学</t>
  </si>
  <si>
    <t>社区与老年康复学</t>
  </si>
  <si>
    <t>物理治疗学</t>
  </si>
  <si>
    <t>肌肉骨骼康复学</t>
  </si>
  <si>
    <t>J403</t>
    <phoneticPr fontId="11" type="noConversion"/>
  </si>
  <si>
    <r>
      <t>（</t>
    </r>
    <r>
      <rPr>
        <b/>
        <sz val="10.5"/>
        <rFont val="Arial"/>
        <family val="2"/>
      </rPr>
      <t>76</t>
    </r>
    <r>
      <rPr>
        <b/>
        <sz val="10.5"/>
        <rFont val="宋体"/>
        <family val="3"/>
        <charset val="134"/>
      </rPr>
      <t>）</t>
    </r>
  </si>
  <si>
    <t>北边</t>
    <phoneticPr fontId="11" type="noConversion"/>
  </si>
  <si>
    <t>中医学概论</t>
  </si>
  <si>
    <t>计算机应用基础</t>
  </si>
  <si>
    <t>临床疾病概要</t>
  </si>
  <si>
    <t>J404</t>
    <phoneticPr fontId="11" type="noConversion"/>
  </si>
  <si>
    <t>护理</t>
    <phoneticPr fontId="11" type="noConversion"/>
  </si>
  <si>
    <t>J501</t>
    <phoneticPr fontId="11" type="noConversion"/>
  </si>
  <si>
    <r>
      <t>（</t>
    </r>
    <r>
      <rPr>
        <b/>
        <sz val="10.5"/>
        <rFont val="Arial"/>
        <family val="2"/>
      </rPr>
      <t>168</t>
    </r>
    <r>
      <rPr>
        <b/>
        <sz val="10.5"/>
        <rFont val="宋体"/>
        <family val="3"/>
        <charset val="134"/>
      </rPr>
      <t>）</t>
    </r>
  </si>
  <si>
    <t>J502</t>
    <phoneticPr fontId="11" type="noConversion"/>
  </si>
  <si>
    <t>卫生监督特色课程班（2012级）</t>
    <phoneticPr fontId="11" type="noConversion"/>
  </si>
  <si>
    <r>
      <t>13-20</t>
    </r>
    <r>
      <rPr>
        <b/>
        <sz val="12"/>
        <rFont val="宋体"/>
        <family val="3"/>
        <charset val="134"/>
      </rPr>
      <t>周</t>
    </r>
    <phoneticPr fontId="11" type="noConversion"/>
  </si>
  <si>
    <t>J503</t>
    <phoneticPr fontId="11" type="noConversion"/>
  </si>
  <si>
    <t>职业病防治特色课程班（2012级）</t>
    <phoneticPr fontId="11" type="noConversion"/>
  </si>
  <si>
    <t>职业安全与健康</t>
    <phoneticPr fontId="11" type="noConversion"/>
  </si>
  <si>
    <t>建设项目卫生学      评价（其中13-16周上3节）</t>
    <phoneticPr fontId="11" type="noConversion"/>
  </si>
  <si>
    <t>职业安全与健康（17-20周）</t>
    <phoneticPr fontId="11" type="noConversion"/>
  </si>
  <si>
    <t>职业病危害卫生工程控制技术</t>
  </si>
  <si>
    <t>J601</t>
    <phoneticPr fontId="11" type="noConversion"/>
  </si>
  <si>
    <r>
      <t>（</t>
    </r>
    <r>
      <rPr>
        <b/>
        <sz val="10.5"/>
        <rFont val="Arial"/>
        <family val="2"/>
      </rPr>
      <t>168</t>
    </r>
    <r>
      <rPr>
        <b/>
        <sz val="10.5"/>
        <rFont val="宋体"/>
        <family val="3"/>
        <charset val="134"/>
      </rPr>
      <t>）</t>
    </r>
    <phoneticPr fontId="11" type="noConversion"/>
  </si>
  <si>
    <t>预防医学2012（1）（2）班</t>
    <phoneticPr fontId="11" type="noConversion"/>
  </si>
  <si>
    <t>营养与保健特色课程班（2012级）</t>
    <phoneticPr fontId="11" type="noConversion"/>
  </si>
  <si>
    <t>自习</t>
  </si>
  <si>
    <t>卫生事业管理学</t>
  </si>
  <si>
    <t>健康教育学</t>
  </si>
  <si>
    <t>J602</t>
    <phoneticPr fontId="11" type="noConversion"/>
  </si>
  <si>
    <t>预防医学2012（3）（4）班</t>
    <phoneticPr fontId="11" type="noConversion"/>
  </si>
  <si>
    <t>医学统计特色课程班（2012级）</t>
    <phoneticPr fontId="11" type="noConversion"/>
  </si>
  <si>
    <t xml:space="preserve">多元统计分析    </t>
    <phoneticPr fontId="11" type="noConversion"/>
  </si>
  <si>
    <t xml:space="preserve">观察性研究设计    与分析 </t>
  </si>
  <si>
    <t>数据管理与统计   软件</t>
  </si>
  <si>
    <t>医学实验设计      与分析</t>
    <phoneticPr fontId="11" type="noConversion"/>
  </si>
  <si>
    <t>医学实验设计     与分析</t>
    <phoneticPr fontId="11" type="noConversion"/>
  </si>
  <si>
    <t>自习</t>
    <phoneticPr fontId="11" type="noConversion"/>
  </si>
  <si>
    <t>J603</t>
    <phoneticPr fontId="11" type="noConversion"/>
  </si>
  <si>
    <t>预防医学2012（5）（6）班</t>
    <phoneticPr fontId="11" type="noConversion"/>
  </si>
  <si>
    <t>J801</t>
    <phoneticPr fontId="11" type="noConversion"/>
  </si>
  <si>
    <r>
      <t>（</t>
    </r>
    <r>
      <rPr>
        <b/>
        <sz val="10.5"/>
        <rFont val="Arial"/>
        <family val="2"/>
      </rPr>
      <t>300</t>
    </r>
    <r>
      <rPr>
        <b/>
        <sz val="10.5"/>
        <rFont val="宋体"/>
        <family val="3"/>
        <charset val="134"/>
      </rPr>
      <t>）</t>
    </r>
  </si>
  <si>
    <t>J802</t>
    <phoneticPr fontId="11" type="noConversion"/>
  </si>
  <si>
    <r>
      <t>（</t>
    </r>
    <r>
      <rPr>
        <b/>
        <sz val="10.5"/>
        <rFont val="Arial"/>
        <family val="2"/>
      </rPr>
      <t>262</t>
    </r>
    <r>
      <rPr>
        <b/>
        <sz val="10.5"/>
        <rFont val="宋体"/>
        <family val="3"/>
        <charset val="134"/>
      </rPr>
      <t>）</t>
    </r>
  </si>
  <si>
    <t>医学伦理学(1-9周)</t>
    <phoneticPr fontId="11" type="noConversion"/>
  </si>
  <si>
    <t>卫生毒理学(1-12周)</t>
    <phoneticPr fontId="11" type="noConversion"/>
  </si>
  <si>
    <t>卫生统计学</t>
  </si>
  <si>
    <r>
      <t>卫生微生物学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或实验</t>
    </r>
    <r>
      <rPr>
        <sz val="10"/>
        <rFont val="Times New Roman"/>
        <family val="1"/>
      </rPr>
      <t>)</t>
    </r>
    <phoneticPr fontId="11" type="noConversion"/>
  </si>
  <si>
    <t>J803</t>
    <phoneticPr fontId="11" type="noConversion"/>
  </si>
  <si>
    <t>卫生毒理学(1-12周双周)</t>
    <phoneticPr fontId="11" type="noConversion"/>
  </si>
  <si>
    <t>诊断学(双周)</t>
    <phoneticPr fontId="11" type="noConversion"/>
  </si>
  <si>
    <t>J804</t>
    <phoneticPr fontId="11" type="noConversion"/>
  </si>
  <si>
    <t>J302 语音室 （70）</t>
    <phoneticPr fontId="11" type="noConversion"/>
  </si>
  <si>
    <t>J202 机房 （70）</t>
    <phoneticPr fontId="11" type="noConversion"/>
  </si>
  <si>
    <t>卫生统计学实验</t>
    <phoneticPr fontId="11" type="noConversion"/>
  </si>
  <si>
    <t>J204 机房 （70）</t>
    <phoneticPr fontId="11" type="noConversion"/>
  </si>
  <si>
    <t>J201 机房 （70）</t>
    <phoneticPr fontId="11" type="noConversion"/>
  </si>
  <si>
    <t xml:space="preserve"> </t>
    <phoneticPr fontId="11" type="noConversion"/>
  </si>
  <si>
    <r>
      <t>1-18</t>
    </r>
    <r>
      <rPr>
        <b/>
        <sz val="12"/>
        <rFont val="宋体"/>
        <family val="3"/>
        <charset val="134"/>
      </rPr>
      <t>周</t>
    </r>
    <phoneticPr fontId="11" type="noConversion"/>
  </si>
  <si>
    <t>节次</t>
    <phoneticPr fontId="11" type="noConversion"/>
  </si>
  <si>
    <t>星期一</t>
    <phoneticPr fontId="11" type="noConversion"/>
  </si>
  <si>
    <t>星期二</t>
    <phoneticPr fontId="11" type="noConversion"/>
  </si>
  <si>
    <t>一</t>
    <phoneticPr fontId="11" type="noConversion"/>
  </si>
  <si>
    <t>上</t>
    <phoneticPr fontId="11" type="noConversion"/>
  </si>
  <si>
    <t>二</t>
    <phoneticPr fontId="11" type="noConversion"/>
  </si>
  <si>
    <t>午</t>
    <phoneticPr fontId="11" type="noConversion"/>
  </si>
  <si>
    <t>三</t>
    <phoneticPr fontId="11" type="noConversion"/>
  </si>
  <si>
    <t>四</t>
    <phoneticPr fontId="11" type="noConversion"/>
  </si>
  <si>
    <t>J202</t>
    <phoneticPr fontId="11" type="noConversion"/>
  </si>
  <si>
    <t>五</t>
    <phoneticPr fontId="11" type="noConversion"/>
  </si>
  <si>
    <t>诊断学实验
(2-18周)</t>
    <phoneticPr fontId="11" type="noConversion"/>
  </si>
  <si>
    <t>自习</t>
    <phoneticPr fontId="11" type="noConversion"/>
  </si>
  <si>
    <t>下</t>
    <phoneticPr fontId="11" type="noConversion"/>
  </si>
  <si>
    <t>六</t>
    <phoneticPr fontId="11" type="noConversion"/>
  </si>
  <si>
    <t>七</t>
    <phoneticPr fontId="11" type="noConversion"/>
  </si>
  <si>
    <t>诊断学</t>
    <phoneticPr fontId="11" type="noConversion"/>
  </si>
  <si>
    <t>诊断学实验
(9、15周)</t>
    <phoneticPr fontId="11" type="noConversion"/>
  </si>
  <si>
    <t>八</t>
    <phoneticPr fontId="11" type="noConversion"/>
  </si>
  <si>
    <t>晚</t>
    <phoneticPr fontId="11" type="noConversion"/>
  </si>
  <si>
    <t>九</t>
    <phoneticPr fontId="11" type="noConversion"/>
  </si>
  <si>
    <t>上</t>
  </si>
  <si>
    <t>十</t>
    <phoneticPr fontId="11" type="noConversion"/>
  </si>
  <si>
    <t>十一</t>
    <phoneticPr fontId="11" type="noConversion"/>
  </si>
  <si>
    <r>
      <t>J20</t>
    </r>
    <r>
      <rPr>
        <sz val="10"/>
        <rFont val="宋体"/>
        <family val="3"/>
        <charset val="134"/>
      </rPr>
      <t>4</t>
    </r>
    <phoneticPr fontId="11" type="noConversion"/>
  </si>
  <si>
    <t>诊断学实验
(10、16周)</t>
    <phoneticPr fontId="11" type="noConversion"/>
  </si>
  <si>
    <t>样品前处理技术</t>
  </si>
  <si>
    <t xml:space="preserve">课室：J601    </t>
    <phoneticPr fontId="11" type="noConversion"/>
  </si>
  <si>
    <t xml:space="preserve">课室：J602    </t>
    <phoneticPr fontId="11" type="noConversion"/>
  </si>
  <si>
    <t>建设项目卫生学    评价</t>
    <phoneticPr fontId="11" type="noConversion"/>
  </si>
  <si>
    <t>建设项目卫生学评价（其中13-16周上3节）</t>
    <phoneticPr fontId="11" type="noConversion"/>
  </si>
  <si>
    <t>突发公共卫生事件应急处理特色课程班（2012级）</t>
    <phoneticPr fontId="11" type="noConversion"/>
  </si>
  <si>
    <t xml:space="preserve">流行病调查方法与质量控制         </t>
  </si>
  <si>
    <t xml:space="preserve">职业中毒与食物中毒应急处理       </t>
  </si>
  <si>
    <t>职业健康监护      与防护</t>
    <phoneticPr fontId="11" type="noConversion"/>
  </si>
  <si>
    <t>课室：J601</t>
    <phoneticPr fontId="11" type="noConversion"/>
  </si>
  <si>
    <t>课室：J602</t>
    <phoneticPr fontId="11" type="noConversion"/>
  </si>
  <si>
    <t>健康教育特色课程班（2012级）</t>
    <phoneticPr fontId="11" type="noConversion"/>
  </si>
  <si>
    <t>健康传播学</t>
  </si>
  <si>
    <t>健康传播材料的制作与评价</t>
  </si>
  <si>
    <t>公共关系学</t>
    <phoneticPr fontId="11" type="noConversion"/>
  </si>
  <si>
    <t>行为医学</t>
  </si>
  <si>
    <t>临床医学(实验班)14(1)</t>
    <phoneticPr fontId="11" type="noConversion"/>
  </si>
  <si>
    <t>陆军总医院</t>
    <phoneticPr fontId="11" type="noConversion"/>
  </si>
  <si>
    <t>备注：该班的具体课程由陆军总医院安排</t>
  </si>
  <si>
    <t>附属第一医院</t>
    <phoneticPr fontId="11" type="noConversion"/>
  </si>
  <si>
    <t>护理学15(1)</t>
    <phoneticPr fontId="11" type="noConversion"/>
  </si>
  <si>
    <t>G103</t>
    <phoneticPr fontId="11" type="noConversion"/>
  </si>
  <si>
    <t>护理学15(2)</t>
    <phoneticPr fontId="11" type="noConversion"/>
  </si>
  <si>
    <t>护理学15(3)</t>
    <phoneticPr fontId="11" type="noConversion"/>
  </si>
  <si>
    <t>G204</t>
    <phoneticPr fontId="11" type="noConversion"/>
  </si>
  <si>
    <t>护理学14(4)</t>
    <phoneticPr fontId="11" type="noConversion"/>
  </si>
  <si>
    <t>康复治疗学15</t>
    <phoneticPr fontId="11" type="noConversion"/>
  </si>
  <si>
    <t>体育Ⅲ</t>
  </si>
  <si>
    <t>物理治疗学实验</t>
  </si>
  <si>
    <t>流行病调查方法与质量控制</t>
    <phoneticPr fontId="11" type="noConversion"/>
  </si>
  <si>
    <t xml:space="preserve">急性传染病疫情   应急处理  </t>
    <phoneticPr fontId="11" type="noConversion"/>
  </si>
  <si>
    <t xml:space="preserve">突发公共事件应急管理 </t>
    <phoneticPr fontId="11" type="noConversion"/>
  </si>
  <si>
    <t>急性传染病疫情   应急处理</t>
    <phoneticPr fontId="11" type="noConversion"/>
  </si>
  <si>
    <t>课室：J603</t>
    <phoneticPr fontId="11" type="noConversion"/>
  </si>
  <si>
    <r>
      <t>卫生检验与检疫13</t>
    </r>
    <r>
      <rPr>
        <sz val="12"/>
        <rFont val="宋体"/>
        <family val="3"/>
        <charset val="134"/>
      </rPr>
      <t>(1)</t>
    </r>
    <r>
      <rPr>
        <sz val="12"/>
        <rFont val="宋体"/>
        <family val="3"/>
        <charset val="134"/>
      </rPr>
      <t>(2)</t>
    </r>
    <phoneticPr fontId="11" type="noConversion"/>
  </si>
  <si>
    <t>突发公事管理(18-20周)</t>
    <phoneticPr fontId="11" type="noConversion"/>
  </si>
  <si>
    <t>G407</t>
    <phoneticPr fontId="11" type="noConversion"/>
  </si>
  <si>
    <t>G401</t>
    <phoneticPr fontId="11" type="noConversion"/>
  </si>
  <si>
    <t>课室：J502</t>
    <phoneticPr fontId="11" type="noConversion"/>
  </si>
  <si>
    <t>职业病危害控制技术(13-16周1-3节)/职业病实践与案例(17-20周1-2节)/职业健康监护(17-20周3-4节)</t>
    <phoneticPr fontId="11" type="noConversion"/>
  </si>
  <si>
    <t>分析化学(1-7周)</t>
    <phoneticPr fontId="11" type="noConversion"/>
  </si>
  <si>
    <t>卫生化学(8-17周)</t>
    <phoneticPr fontId="11" type="noConversion"/>
  </si>
  <si>
    <t>数据管理与统计软件</t>
    <phoneticPr fontId="11" type="noConversion"/>
  </si>
  <si>
    <t xml:space="preserve">观察性研究设计与分析 </t>
    <phoneticPr fontId="11" type="noConversion"/>
  </si>
  <si>
    <t>医学实验设计与分析</t>
    <phoneticPr fontId="11" type="noConversion"/>
  </si>
  <si>
    <t>建设项目卫生学评价</t>
    <phoneticPr fontId="11" type="noConversion"/>
  </si>
  <si>
    <t>职业健康监护与防护</t>
    <phoneticPr fontId="11" type="noConversion"/>
  </si>
  <si>
    <t>上课时间表</t>
    <phoneticPr fontId="11" type="noConversion"/>
  </si>
  <si>
    <t>起止时间</t>
    <phoneticPr fontId="11" type="noConversion"/>
  </si>
  <si>
    <t>大学城、赤岗校区</t>
    <phoneticPr fontId="11" type="noConversion"/>
  </si>
  <si>
    <t>中山校区</t>
    <phoneticPr fontId="11" type="noConversion"/>
  </si>
  <si>
    <t>上 午</t>
    <phoneticPr fontId="11" type="noConversion"/>
  </si>
  <si>
    <t>第1节</t>
    <phoneticPr fontId="11" type="noConversion"/>
  </si>
  <si>
    <t>8:30--9:10</t>
    <phoneticPr fontId="11" type="noConversion"/>
  </si>
  <si>
    <t>第2节</t>
    <phoneticPr fontId="11" type="noConversion"/>
  </si>
  <si>
    <t>9:20--10:00</t>
    <phoneticPr fontId="11" type="noConversion"/>
  </si>
  <si>
    <t>第3节</t>
    <phoneticPr fontId="11" type="noConversion"/>
  </si>
  <si>
    <t>10:10--10:50</t>
    <phoneticPr fontId="11" type="noConversion"/>
  </si>
  <si>
    <t>第4节</t>
    <phoneticPr fontId="11" type="noConversion"/>
  </si>
  <si>
    <t>11:00--11:40</t>
    <phoneticPr fontId="11" type="noConversion"/>
  </si>
  <si>
    <t>下 午</t>
    <phoneticPr fontId="11" type="noConversion"/>
  </si>
  <si>
    <t>第5节</t>
    <phoneticPr fontId="11" type="noConversion"/>
  </si>
  <si>
    <t>14:00--14:40</t>
  </si>
  <si>
    <t>13:30--14:10</t>
    <phoneticPr fontId="11" type="noConversion"/>
  </si>
  <si>
    <t>第6节</t>
    <phoneticPr fontId="11" type="noConversion"/>
  </si>
  <si>
    <t>14:50--15:30</t>
  </si>
  <si>
    <t>14:20--15:00</t>
    <phoneticPr fontId="11" type="noConversion"/>
  </si>
  <si>
    <t>第7节</t>
    <phoneticPr fontId="11" type="noConversion"/>
  </si>
  <si>
    <t>15:40—16:20</t>
  </si>
  <si>
    <t>15:10--15:50</t>
    <phoneticPr fontId="11" type="noConversion"/>
  </si>
  <si>
    <t>第8节</t>
    <phoneticPr fontId="11" type="noConversion"/>
  </si>
  <si>
    <t>16:30—17:10</t>
  </si>
  <si>
    <t>16:00--16:40</t>
    <phoneticPr fontId="11" type="noConversion"/>
  </si>
  <si>
    <t>晚 上</t>
    <phoneticPr fontId="11" type="noConversion"/>
  </si>
  <si>
    <t>第9节</t>
    <phoneticPr fontId="11" type="noConversion"/>
  </si>
  <si>
    <t>19:00--19:40</t>
  </si>
  <si>
    <t>18:30--19:10</t>
    <phoneticPr fontId="11" type="noConversion"/>
  </si>
  <si>
    <t>第10节</t>
    <phoneticPr fontId="11" type="noConversion"/>
  </si>
  <si>
    <t>19:50--20:30</t>
  </si>
  <si>
    <t>19:20--20:00</t>
    <phoneticPr fontId="11" type="noConversion"/>
  </si>
  <si>
    <t>第11节</t>
    <phoneticPr fontId="11" type="noConversion"/>
  </si>
  <si>
    <t>20:40--21:20</t>
  </si>
  <si>
    <t>20:10--20:50</t>
    <phoneticPr fontId="11" type="noConversion"/>
  </si>
  <si>
    <t>临床医学</t>
  </si>
  <si>
    <t>预防医学</t>
  </si>
  <si>
    <t>健康学院</t>
  </si>
  <si>
    <t>广  东  药  科  大  学</t>
    <phoneticPr fontId="11" type="noConversion"/>
  </si>
  <si>
    <t>学期周次</t>
    <phoneticPr fontId="11" type="noConversion"/>
  </si>
  <si>
    <t>月份</t>
    <phoneticPr fontId="11" type="noConversion"/>
  </si>
  <si>
    <t>星期</t>
    <phoneticPr fontId="11" type="noConversion"/>
  </si>
  <si>
    <t>说明事项</t>
    <phoneticPr fontId="11" type="noConversion"/>
  </si>
  <si>
    <t>节假日</t>
    <phoneticPr fontId="11" type="noConversion"/>
  </si>
  <si>
    <t>日</t>
    <phoneticPr fontId="11" type="noConversion"/>
  </si>
  <si>
    <t>8-9</t>
    <phoneticPr fontId="11" type="noConversion"/>
  </si>
  <si>
    <t>一、全国年节及纪念日具体放假按国务院通知。</t>
    <phoneticPr fontId="11" type="noConversion"/>
  </si>
  <si>
    <t>教学周：1－18周</t>
    <phoneticPr fontId="11" type="noConversion"/>
  </si>
  <si>
    <t>一、全国年节及纪念日具体放假按国务院通知。</t>
  </si>
  <si>
    <t>2-3</t>
    <phoneticPr fontId="11" type="noConversion"/>
  </si>
  <si>
    <t>（教学计划中安排毕业实习、临床实习等环节的按教学计划执行）</t>
    <phoneticPr fontId="11" type="noConversion"/>
  </si>
  <si>
    <t>新生军训：</t>
    <phoneticPr fontId="11" type="noConversion"/>
  </si>
  <si>
    <t>10-11</t>
    <phoneticPr fontId="11" type="noConversion"/>
  </si>
  <si>
    <t>5-6</t>
    <phoneticPr fontId="11" type="noConversion"/>
  </si>
  <si>
    <t>7-8</t>
    <phoneticPr fontId="11" type="noConversion"/>
  </si>
  <si>
    <t>教  务  处  编  制</t>
  </si>
  <si>
    <t>2016年9月27日李国标说多媒体不好。</t>
    <phoneticPr fontId="11" type="noConversion"/>
  </si>
  <si>
    <t>广东药科大学普高各班学生人数统计（2016-2017学年第一学期）即时表</t>
    <phoneticPr fontId="11" type="noConversion"/>
  </si>
  <si>
    <t>校区</t>
    <phoneticPr fontId="11" type="noConversion"/>
  </si>
  <si>
    <t>二级学院</t>
    <phoneticPr fontId="11" type="noConversion"/>
  </si>
  <si>
    <t>专业名称</t>
    <phoneticPr fontId="11" type="noConversion"/>
  </si>
  <si>
    <t>专业方向</t>
    <phoneticPr fontId="11" type="noConversion"/>
  </si>
  <si>
    <t>班级名称</t>
    <phoneticPr fontId="11" type="noConversion"/>
  </si>
  <si>
    <t>一年级</t>
    <phoneticPr fontId="11" type="noConversion"/>
  </si>
  <si>
    <t>二年级</t>
    <phoneticPr fontId="11" type="noConversion"/>
  </si>
  <si>
    <t>三年级</t>
    <phoneticPr fontId="11" type="noConversion"/>
  </si>
  <si>
    <t>四年级</t>
    <phoneticPr fontId="11" type="noConversion"/>
  </si>
  <si>
    <t>五年级</t>
    <phoneticPr fontId="11" type="noConversion"/>
  </si>
  <si>
    <t>合计</t>
  </si>
  <si>
    <t>班级</t>
  </si>
  <si>
    <t>毕业</t>
  </si>
  <si>
    <t>(16级)</t>
    <phoneticPr fontId="11" type="noConversion"/>
  </si>
  <si>
    <t>(15级)</t>
    <phoneticPr fontId="11" type="noConversion"/>
  </si>
  <si>
    <t>(14级)</t>
    <phoneticPr fontId="11" type="noConversion"/>
  </si>
  <si>
    <t>(13级)</t>
    <phoneticPr fontId="11" type="noConversion"/>
  </si>
  <si>
    <t>(12级)</t>
    <phoneticPr fontId="11" type="noConversion"/>
  </si>
  <si>
    <t>数</t>
  </si>
  <si>
    <t>班数</t>
  </si>
  <si>
    <t>大学城
校区</t>
    <phoneticPr fontId="11" type="noConversion"/>
  </si>
  <si>
    <t>药学院</t>
    <phoneticPr fontId="11" type="noConversion"/>
  </si>
  <si>
    <t>药学</t>
  </si>
  <si>
    <t>药学(1)</t>
  </si>
  <si>
    <t>药学(2)</t>
  </si>
  <si>
    <t>药学(3)</t>
  </si>
  <si>
    <t>药学(4)</t>
  </si>
  <si>
    <t>3+1本科双学位国际班</t>
    <phoneticPr fontId="11" type="noConversion"/>
  </si>
  <si>
    <t>药物制剂</t>
  </si>
  <si>
    <t>药物制剂(1)</t>
    <phoneticPr fontId="11" type="noConversion"/>
  </si>
  <si>
    <t>药物制剂(2)</t>
  </si>
  <si>
    <t>天然药物制剂</t>
    <phoneticPr fontId="11" type="noConversion"/>
  </si>
  <si>
    <t>天然药物制剂(1)</t>
  </si>
  <si>
    <t>天然药物制剂(2)</t>
  </si>
  <si>
    <t>制药工程</t>
    <phoneticPr fontId="11" type="noConversion"/>
  </si>
  <si>
    <t>制药工程(1)</t>
    <phoneticPr fontId="11" type="noConversion"/>
  </si>
  <si>
    <t>制药工程(2)</t>
  </si>
  <si>
    <t>临床药学</t>
    <phoneticPr fontId="11" type="noConversion"/>
  </si>
  <si>
    <t>临床药学(1)</t>
    <phoneticPr fontId="11" type="noConversion"/>
  </si>
  <si>
    <t>临床药学(2)</t>
  </si>
  <si>
    <t>药事管理</t>
    <phoneticPr fontId="11" type="noConversion"/>
  </si>
  <si>
    <t>医药贸易</t>
    <phoneticPr fontId="11" type="noConversion"/>
  </si>
  <si>
    <t>药物化学</t>
    <phoneticPr fontId="11" type="noConversion"/>
  </si>
  <si>
    <t>3+1本科双学位国际班</t>
    <phoneticPr fontId="11" type="noConversion"/>
  </si>
  <si>
    <t>药物分析</t>
    <phoneticPr fontId="11" type="noConversion"/>
  </si>
  <si>
    <t>药学院本科生合计</t>
    <phoneticPr fontId="11" type="noConversion"/>
  </si>
  <si>
    <t>生命科学与生物制药
学院</t>
    <phoneticPr fontId="11" type="noConversion"/>
  </si>
  <si>
    <t>生物技术</t>
    <phoneticPr fontId="11" type="noConversion"/>
  </si>
  <si>
    <t>能源与环境生物技术</t>
    <phoneticPr fontId="11" type="noConversion"/>
  </si>
  <si>
    <t>生物技术安全评估</t>
    <phoneticPr fontId="11" type="noConversion"/>
  </si>
  <si>
    <t>生物科学</t>
    <phoneticPr fontId="11" type="noConversion"/>
  </si>
  <si>
    <t>生物制药</t>
    <phoneticPr fontId="11" type="noConversion"/>
  </si>
  <si>
    <t>生物制药(1)</t>
    <phoneticPr fontId="11" type="noConversion"/>
  </si>
  <si>
    <t>生物制药(2)</t>
  </si>
  <si>
    <t>工艺与质控</t>
    <phoneticPr fontId="11" type="noConversion"/>
  </si>
  <si>
    <t>筛选与评价</t>
    <phoneticPr fontId="11" type="noConversion"/>
  </si>
  <si>
    <t>海洋药学</t>
    <phoneticPr fontId="11" type="noConversion"/>
  </si>
  <si>
    <t>生命科学与生物制药学院本科生合计</t>
    <phoneticPr fontId="11" type="noConversion"/>
  </si>
  <si>
    <t>中药学院</t>
    <phoneticPr fontId="11" type="noConversion"/>
  </si>
  <si>
    <t>中药学</t>
    <phoneticPr fontId="11" type="noConversion"/>
  </si>
  <si>
    <t>中药学(1)</t>
  </si>
  <si>
    <t>中药学(2)</t>
  </si>
  <si>
    <t>中药学(3)</t>
  </si>
  <si>
    <t>中药制药</t>
    <phoneticPr fontId="11" type="noConversion"/>
  </si>
  <si>
    <t>中药制药(1)</t>
  </si>
  <si>
    <t>中药制药(2)</t>
  </si>
  <si>
    <t>中草药栽培与鉴定</t>
    <phoneticPr fontId="11" type="noConversion"/>
  </si>
  <si>
    <t>中药学院本科生合计</t>
    <phoneticPr fontId="11" type="noConversion"/>
  </si>
  <si>
    <t>公共卫生
学院</t>
    <phoneticPr fontId="11" type="noConversion"/>
  </si>
  <si>
    <t>预防医学</t>
    <phoneticPr fontId="11" type="noConversion"/>
  </si>
  <si>
    <t>预防医学(1)</t>
  </si>
  <si>
    <t>预防医学(2)</t>
  </si>
  <si>
    <t>预防医学(3)</t>
  </si>
  <si>
    <t>预防医学(4)</t>
  </si>
  <si>
    <t>预防医学(5)</t>
  </si>
  <si>
    <t>预防医学(6)</t>
  </si>
  <si>
    <t>卫生检验与检疫</t>
    <phoneticPr fontId="11" type="noConversion"/>
  </si>
  <si>
    <t>公共卫生学院本科生合计</t>
    <phoneticPr fontId="11" type="noConversion"/>
  </si>
  <si>
    <t>临床医学院</t>
    <phoneticPr fontId="11" type="noConversion"/>
  </si>
  <si>
    <t>临床医学</t>
    <phoneticPr fontId="11" type="noConversion"/>
  </si>
  <si>
    <t>临床医学(1)</t>
  </si>
  <si>
    <t>临床医学(2)</t>
  </si>
  <si>
    <t>临床医学(3)</t>
  </si>
  <si>
    <t>临床医学(4)</t>
  </si>
  <si>
    <t>中医学</t>
    <phoneticPr fontId="11" type="noConversion"/>
  </si>
  <si>
    <t>临床医学检验</t>
    <phoneticPr fontId="11" type="noConversion"/>
  </si>
  <si>
    <t>临床医学院本科生合计</t>
    <phoneticPr fontId="11" type="noConversion"/>
  </si>
  <si>
    <t>护理学院</t>
    <phoneticPr fontId="11" type="noConversion"/>
  </si>
  <si>
    <t>护理学</t>
    <phoneticPr fontId="11" type="noConversion"/>
  </si>
  <si>
    <t>护理学(1)</t>
  </si>
  <si>
    <t>护理学(2)</t>
  </si>
  <si>
    <t>护理学(3)</t>
  </si>
  <si>
    <t>护理学(4)</t>
  </si>
  <si>
    <t>护理学院本科生合计</t>
    <phoneticPr fontId="11" type="noConversion"/>
  </si>
  <si>
    <t>医药经济
学院</t>
    <phoneticPr fontId="11" type="noConversion"/>
  </si>
  <si>
    <t>国际经济与贸易</t>
    <phoneticPr fontId="11" type="noConversion"/>
  </si>
  <si>
    <t>医药国际贸易</t>
    <phoneticPr fontId="11" type="noConversion"/>
  </si>
  <si>
    <t>医药国际贸易(1)</t>
  </si>
  <si>
    <t>医药国际贸易(2)</t>
  </si>
  <si>
    <t>保险学</t>
    <phoneticPr fontId="11" type="noConversion"/>
  </si>
  <si>
    <t>健康保险</t>
    <phoneticPr fontId="11" type="noConversion"/>
  </si>
  <si>
    <t>健康保险3+1</t>
    <phoneticPr fontId="11" type="noConversion"/>
  </si>
  <si>
    <t>健康保险(1)</t>
  </si>
  <si>
    <t>健康保险(2)</t>
  </si>
  <si>
    <t>经济学</t>
    <phoneticPr fontId="11" type="noConversion"/>
  </si>
  <si>
    <t>医药经济</t>
    <phoneticPr fontId="11" type="noConversion"/>
  </si>
  <si>
    <t>医药经济学院本科生合计</t>
    <phoneticPr fontId="11" type="noConversion"/>
  </si>
  <si>
    <t>外国语学院</t>
    <phoneticPr fontId="11" type="noConversion"/>
  </si>
  <si>
    <t>英语</t>
    <phoneticPr fontId="11" type="noConversion"/>
  </si>
  <si>
    <t>医药英语</t>
    <phoneticPr fontId="11" type="noConversion"/>
  </si>
  <si>
    <t>医药英语(1)</t>
  </si>
  <si>
    <t>医药英语(2)</t>
  </si>
  <si>
    <t>外国语学院本科生统计</t>
    <phoneticPr fontId="11" type="noConversion"/>
  </si>
  <si>
    <t>医药信息
工程学院</t>
    <phoneticPr fontId="11" type="noConversion"/>
  </si>
  <si>
    <t>计算机科学与技术</t>
    <phoneticPr fontId="11" type="noConversion"/>
  </si>
  <si>
    <t>医药软件服务外包</t>
    <phoneticPr fontId="11" type="noConversion"/>
  </si>
  <si>
    <t>医药软件服务外包(1)</t>
    <phoneticPr fontId="11" type="noConversion"/>
  </si>
  <si>
    <t>医药软件服务外包(2)</t>
  </si>
  <si>
    <t>计算机科学与技术(1)</t>
    <phoneticPr fontId="11" type="noConversion"/>
  </si>
  <si>
    <t>计算机科学与技术(2)</t>
  </si>
  <si>
    <t>信息管理与信息系统</t>
    <phoneticPr fontId="11" type="noConversion"/>
  </si>
  <si>
    <t>医药软件工程</t>
    <phoneticPr fontId="11" type="noConversion"/>
  </si>
  <si>
    <t>医药信息</t>
  </si>
  <si>
    <t>医药信息</t>
    <phoneticPr fontId="11" type="noConversion"/>
  </si>
  <si>
    <t>生物医学工程</t>
    <phoneticPr fontId="11" type="noConversion"/>
  </si>
  <si>
    <t>生物医学工程(1)</t>
    <phoneticPr fontId="11" type="noConversion"/>
  </si>
  <si>
    <t>生物医学工程(2)</t>
  </si>
  <si>
    <t>生物医学电子仪器</t>
    <phoneticPr fontId="11" type="noConversion"/>
  </si>
  <si>
    <t>医学电子仪器</t>
    <phoneticPr fontId="11" type="noConversion"/>
  </si>
  <si>
    <t>医学影像技术</t>
    <phoneticPr fontId="11" type="noConversion"/>
  </si>
  <si>
    <t>电子信息工程</t>
    <phoneticPr fontId="11" type="noConversion"/>
  </si>
  <si>
    <t>医药信息工程学院本科生合计</t>
    <phoneticPr fontId="11" type="noConversion"/>
  </si>
  <si>
    <t>健康学院</t>
    <phoneticPr fontId="11" type="noConversion"/>
  </si>
  <si>
    <t>康复治疗学</t>
    <phoneticPr fontId="11" type="noConversion"/>
  </si>
  <si>
    <t>康复治疗学(1)</t>
    <phoneticPr fontId="11" type="noConversion"/>
  </si>
  <si>
    <t>康复治疗学(2)</t>
  </si>
  <si>
    <t>健康服务与管理</t>
    <phoneticPr fontId="11" type="noConversion"/>
  </si>
  <si>
    <t>健康学院本科生合计</t>
    <phoneticPr fontId="11" type="noConversion"/>
  </si>
  <si>
    <t>大学城本科生合计</t>
    <phoneticPr fontId="11" type="noConversion"/>
  </si>
  <si>
    <t>赤岗
校区</t>
    <phoneticPr fontId="11" type="noConversion"/>
  </si>
  <si>
    <t>公共卫生
学院</t>
    <phoneticPr fontId="11" type="noConversion"/>
  </si>
  <si>
    <t>预防医学(1)</t>
    <phoneticPr fontId="11" type="noConversion"/>
  </si>
  <si>
    <t>卫生检验与检疫</t>
    <phoneticPr fontId="11" type="noConversion"/>
  </si>
  <si>
    <t>卫生检验与检疫(1)</t>
    <phoneticPr fontId="11" type="noConversion"/>
  </si>
  <si>
    <t>卫生检验与检疫(2)</t>
  </si>
  <si>
    <t>公共卫生学院本科生合计</t>
    <phoneticPr fontId="11" type="noConversion"/>
  </si>
  <si>
    <t>临床医学院</t>
    <phoneticPr fontId="11" type="noConversion"/>
  </si>
  <si>
    <t>实验班</t>
    <phoneticPr fontId="11" type="noConversion"/>
  </si>
  <si>
    <t>临床医学实验班(1)</t>
    <phoneticPr fontId="11" type="noConversion"/>
  </si>
  <si>
    <t>临床医学实验班(2)</t>
    <phoneticPr fontId="11" type="noConversion"/>
  </si>
  <si>
    <t>临床医学院本科生合计</t>
    <phoneticPr fontId="11" type="noConversion"/>
  </si>
  <si>
    <t>护理学院</t>
    <phoneticPr fontId="11" type="noConversion"/>
  </si>
  <si>
    <t>护理学</t>
    <phoneticPr fontId="11" type="noConversion"/>
  </si>
  <si>
    <t>护理学(1)</t>
    <phoneticPr fontId="11" type="noConversion"/>
  </si>
  <si>
    <t>妇幼保健</t>
    <phoneticPr fontId="11" type="noConversion"/>
  </si>
  <si>
    <t>护理学院本科生合计</t>
    <phoneticPr fontId="11" type="noConversion"/>
  </si>
  <si>
    <t>赤岗校区本科生合计</t>
    <phoneticPr fontId="11" type="noConversion"/>
  </si>
  <si>
    <t>中山
校区</t>
    <phoneticPr fontId="11" type="noConversion"/>
  </si>
  <si>
    <t>药学院</t>
    <phoneticPr fontId="11" type="noConversion"/>
  </si>
  <si>
    <t>药学</t>
    <phoneticPr fontId="11" type="noConversion"/>
  </si>
  <si>
    <t>高职本科创新班</t>
    <phoneticPr fontId="11" type="noConversion"/>
  </si>
  <si>
    <t>药事管理(1)</t>
    <phoneticPr fontId="11" type="noConversion"/>
  </si>
  <si>
    <t>药事管理(2)</t>
  </si>
  <si>
    <t>医药商学院</t>
    <phoneticPr fontId="11" type="noConversion"/>
  </si>
  <si>
    <t>公共事业管理</t>
    <phoneticPr fontId="11" type="noConversion"/>
  </si>
  <si>
    <t>卫生事业管理</t>
    <phoneticPr fontId="11" type="noConversion"/>
  </si>
  <si>
    <t>市场营销</t>
    <phoneticPr fontId="11" type="noConversion"/>
  </si>
  <si>
    <t>医药市场营销</t>
    <phoneticPr fontId="11" type="noConversion"/>
  </si>
  <si>
    <t>医药市场营销(1)</t>
    <phoneticPr fontId="11" type="noConversion"/>
  </si>
  <si>
    <t>医药市场营销(2)</t>
  </si>
  <si>
    <t>人力资源管理</t>
    <phoneticPr fontId="11" type="noConversion"/>
  </si>
  <si>
    <t>医药人力资源管理</t>
    <phoneticPr fontId="11" type="noConversion"/>
  </si>
  <si>
    <t>医药人力资源管理(1)</t>
  </si>
  <si>
    <t>医药人力资源管理(2)</t>
  </si>
  <si>
    <t>物流管理</t>
    <phoneticPr fontId="11" type="noConversion"/>
  </si>
  <si>
    <t>医药物流管理</t>
    <phoneticPr fontId="11" type="noConversion"/>
  </si>
  <si>
    <t>医药物流管理(1)</t>
  </si>
  <si>
    <t>医药物流管理(2)</t>
  </si>
  <si>
    <t>电子商务</t>
    <phoneticPr fontId="11" type="noConversion"/>
  </si>
  <si>
    <t>医药电子商务</t>
    <phoneticPr fontId="11" type="noConversion"/>
  </si>
  <si>
    <t>医药电子商务(1)</t>
  </si>
  <si>
    <t>医药电子商务(2)</t>
  </si>
  <si>
    <t>社会工作</t>
    <phoneticPr fontId="11" type="noConversion"/>
  </si>
  <si>
    <t>健康社会工作</t>
    <phoneticPr fontId="11" type="noConversion"/>
  </si>
  <si>
    <t>工商管理类</t>
    <phoneticPr fontId="11" type="noConversion"/>
  </si>
  <si>
    <t>工商管理类(1)</t>
  </si>
  <si>
    <t>工商管理类(2)</t>
  </si>
  <si>
    <t>工商管理类(3)</t>
  </si>
  <si>
    <t>工商管理类(4)</t>
  </si>
  <si>
    <t>工商管理类(5)</t>
  </si>
  <si>
    <t>工商管理类(6)</t>
  </si>
  <si>
    <t>工商管理类(7)</t>
  </si>
  <si>
    <t>工商管理类(8)</t>
  </si>
  <si>
    <t>工商管理类(9)</t>
  </si>
  <si>
    <t>医药商学院本科生合计</t>
    <phoneticPr fontId="11" type="noConversion"/>
  </si>
  <si>
    <t>医学应用</t>
    <phoneticPr fontId="11" type="noConversion"/>
  </si>
  <si>
    <t>医学应用(1)</t>
  </si>
  <si>
    <t>医学应用(2)</t>
  </si>
  <si>
    <t>信息管理与信息系统(1)</t>
    <phoneticPr fontId="11" type="noConversion"/>
  </si>
  <si>
    <t>信息管理与信息系统(2)</t>
  </si>
  <si>
    <t>商务信息</t>
    <phoneticPr fontId="11" type="noConversion"/>
  </si>
  <si>
    <t>商务信息(1)</t>
  </si>
  <si>
    <t>商务信息(2)</t>
  </si>
  <si>
    <t>电子信息工程</t>
  </si>
  <si>
    <t>数字媒体技术</t>
    <phoneticPr fontId="11" type="noConversion"/>
  </si>
  <si>
    <t>数字媒体技术(1)</t>
  </si>
  <si>
    <t>数字媒体技术(2)</t>
  </si>
  <si>
    <t>中药学院</t>
    <phoneticPr fontId="11" type="noConversion"/>
  </si>
  <si>
    <t>中药学</t>
    <phoneticPr fontId="11" type="noConversion"/>
  </si>
  <si>
    <t>中药分析鉴定</t>
    <phoneticPr fontId="11" type="noConversion"/>
  </si>
  <si>
    <t>中药分析鉴定(1)</t>
    <phoneticPr fontId="11" type="noConversion"/>
  </si>
  <si>
    <t>中药分析鉴定(2)</t>
  </si>
  <si>
    <t>中药分析鉴定(3)</t>
  </si>
  <si>
    <t>中药分析鉴定(4)</t>
  </si>
  <si>
    <t>中药资源与开发</t>
    <phoneticPr fontId="11" type="noConversion"/>
  </si>
  <si>
    <t>中药资源与开发(1)</t>
    <phoneticPr fontId="11" type="noConversion"/>
  </si>
  <si>
    <t>中药资源与开发(2)</t>
  </si>
  <si>
    <t>中药学院本科生合计</t>
    <phoneticPr fontId="11" type="noConversion"/>
  </si>
  <si>
    <t>食品科学
学院</t>
    <phoneticPr fontId="11" type="noConversion"/>
  </si>
  <si>
    <t>食品质量与安全</t>
    <phoneticPr fontId="11" type="noConversion"/>
  </si>
  <si>
    <t>食品质量与安全(1)</t>
  </si>
  <si>
    <t>食品质量与安全(2)</t>
  </si>
  <si>
    <t>食品质量与安全(3)</t>
  </si>
  <si>
    <t>食品科学与工程</t>
    <phoneticPr fontId="11" type="noConversion"/>
  </si>
  <si>
    <t>食品科学与工程(1)</t>
  </si>
  <si>
    <t>食品科学与工程(2)</t>
  </si>
  <si>
    <t>食品科学学院本科生合计</t>
    <phoneticPr fontId="11" type="noConversion"/>
  </si>
  <si>
    <t>医药化工
学院</t>
    <phoneticPr fontId="11" type="noConversion"/>
  </si>
  <si>
    <t>化学工程与工艺</t>
    <phoneticPr fontId="11" type="noConversion"/>
  </si>
  <si>
    <t>化学工程与工艺(1)</t>
  </si>
  <si>
    <t>化学工程与工艺(2)</t>
  </si>
  <si>
    <t>应用化学</t>
    <phoneticPr fontId="11" type="noConversion"/>
  </si>
  <si>
    <t>应用化学(1)</t>
    <phoneticPr fontId="11" type="noConversion"/>
  </si>
  <si>
    <t>应用化学(2)</t>
  </si>
  <si>
    <t>应用化学(3)</t>
  </si>
  <si>
    <t>应用化学(4)</t>
  </si>
  <si>
    <t>化妆品科学与技术</t>
    <phoneticPr fontId="11" type="noConversion"/>
  </si>
  <si>
    <t>化妆品科学与技术(1)</t>
  </si>
  <si>
    <t>化妆品科学与技术(2)</t>
  </si>
  <si>
    <t>精细化工</t>
    <phoneticPr fontId="11" type="noConversion"/>
  </si>
  <si>
    <t>精细化工(1)</t>
  </si>
  <si>
    <t>精细化工(2)</t>
  </si>
  <si>
    <t>高分子材料与工程</t>
    <phoneticPr fontId="11" type="noConversion"/>
  </si>
  <si>
    <t>高分子材料与工程(1)</t>
  </si>
  <si>
    <t>高分子材料与工程(2)</t>
  </si>
  <si>
    <t>医药化工学院本科生合计</t>
    <phoneticPr fontId="11" type="noConversion"/>
  </si>
  <si>
    <t>医药经济
学院</t>
    <phoneticPr fontId="11" type="noConversion"/>
  </si>
  <si>
    <t>国际经济与贸易</t>
    <phoneticPr fontId="11" type="noConversion"/>
  </si>
  <si>
    <t>国际经济与贸易(1)</t>
    <phoneticPr fontId="11" type="noConversion"/>
  </si>
  <si>
    <t>国际经济与贸易(2)</t>
  </si>
  <si>
    <t>医药国际贸易</t>
    <phoneticPr fontId="11" type="noConversion"/>
  </si>
  <si>
    <t>医药国际贸易(1)</t>
    <phoneticPr fontId="11" type="noConversion"/>
  </si>
  <si>
    <t>保险学</t>
    <phoneticPr fontId="11" type="noConversion"/>
  </si>
  <si>
    <t>保险学(1)</t>
    <phoneticPr fontId="11" type="noConversion"/>
  </si>
  <si>
    <t>保险学(2)</t>
  </si>
  <si>
    <t>健康保险</t>
    <phoneticPr fontId="11" type="noConversion"/>
  </si>
  <si>
    <t>经济学</t>
    <phoneticPr fontId="11" type="noConversion"/>
  </si>
  <si>
    <t>经济学(1)</t>
    <phoneticPr fontId="11" type="noConversion"/>
  </si>
  <si>
    <t>经济学(2)</t>
  </si>
  <si>
    <t>医药经济</t>
    <phoneticPr fontId="11" type="noConversion"/>
  </si>
  <si>
    <t>医药经济(1)</t>
    <phoneticPr fontId="11" type="noConversion"/>
  </si>
  <si>
    <t>医药经济(2)</t>
  </si>
  <si>
    <t>医药经济学院本科生合计</t>
    <phoneticPr fontId="11" type="noConversion"/>
  </si>
  <si>
    <t>中山校区本科生合计</t>
    <phoneticPr fontId="11" type="noConversion"/>
  </si>
  <si>
    <t>全校本科生合计</t>
    <phoneticPr fontId="11" type="noConversion"/>
  </si>
  <si>
    <r>
      <t>2</t>
    </r>
    <r>
      <rPr>
        <sz val="12"/>
        <rFont val="宋体"/>
        <family val="3"/>
        <charset val="134"/>
      </rPr>
      <t>016.</t>
    </r>
    <r>
      <rPr>
        <sz val="12"/>
        <rFont val="宋体"/>
        <family val="3"/>
        <charset val="134"/>
      </rPr>
      <t>9</t>
    </r>
    <r>
      <rPr>
        <sz val="12"/>
        <rFont val="宋体"/>
        <family val="3"/>
        <charset val="134"/>
      </rPr>
      <t>.</t>
    </r>
    <r>
      <rPr>
        <sz val="12"/>
        <rFont val="宋体"/>
        <family val="3"/>
        <charset val="134"/>
      </rPr>
      <t>2</t>
    </r>
    <r>
      <rPr>
        <sz val="12"/>
        <rFont val="宋体"/>
        <family val="3"/>
        <charset val="134"/>
      </rPr>
      <t>8</t>
    </r>
    <phoneticPr fontId="11" type="noConversion"/>
  </si>
  <si>
    <t>2017-2018学年第一学期赤岗校区课室使用一览表</t>
    <phoneticPr fontId="11" type="noConversion"/>
  </si>
  <si>
    <r>
      <t>2017-2018</t>
    </r>
    <r>
      <rPr>
        <b/>
        <sz val="16"/>
        <rFont val="宋体"/>
        <family val="3"/>
        <charset val="134"/>
      </rPr>
      <t>学年第一学期课程表</t>
    </r>
    <r>
      <rPr>
        <b/>
        <sz val="16"/>
        <rFont val="Times New Roman"/>
        <family val="1"/>
      </rPr>
      <t>(</t>
    </r>
    <r>
      <rPr>
        <b/>
        <sz val="16"/>
        <rFont val="宋体"/>
        <family val="3"/>
        <charset val="134"/>
      </rPr>
      <t>赤岗校区</t>
    </r>
    <r>
      <rPr>
        <b/>
        <sz val="16"/>
        <rFont val="Times New Roman"/>
        <family val="1"/>
      </rPr>
      <t>)</t>
    </r>
    <phoneticPr fontId="11" type="noConversion"/>
  </si>
  <si>
    <t>自习</t>
    <phoneticPr fontId="11" type="noConversion"/>
  </si>
  <si>
    <t>预防医学15(1)</t>
    <phoneticPr fontId="11" type="noConversion"/>
  </si>
  <si>
    <t>预防医学15(2)</t>
    <phoneticPr fontId="11" type="noConversion"/>
  </si>
  <si>
    <t>预防医学15(3)</t>
    <phoneticPr fontId="11" type="noConversion"/>
  </si>
  <si>
    <t>预防医学15(4)</t>
    <phoneticPr fontId="11" type="noConversion"/>
  </si>
  <si>
    <t>预防医学14(5)</t>
    <phoneticPr fontId="11" type="noConversion"/>
  </si>
  <si>
    <t>预防医学14(6)</t>
    <phoneticPr fontId="11" type="noConversion"/>
  </si>
  <si>
    <t>卫生检验与检疫15</t>
    <phoneticPr fontId="11" type="noConversion"/>
  </si>
  <si>
    <t>卫生检验与检疫14(2)</t>
    <phoneticPr fontId="11" type="noConversion"/>
  </si>
  <si>
    <t>卫生检验与检疫14(1)</t>
    <phoneticPr fontId="11" type="noConversion"/>
  </si>
  <si>
    <t>卫生检验与检疫14(2)</t>
    <phoneticPr fontId="11" type="noConversion"/>
  </si>
  <si>
    <t xml:space="preserve">预防医学2013（1）（2）班                             </t>
    <phoneticPr fontId="11" type="noConversion"/>
  </si>
  <si>
    <t xml:space="preserve">预防医学2013（3）（4）班 </t>
    <phoneticPr fontId="11" type="noConversion"/>
  </si>
  <si>
    <t xml:space="preserve">预防医学2013（5）（6）班 </t>
    <phoneticPr fontId="11" type="noConversion"/>
  </si>
  <si>
    <t>卫生监督特色课程班（2013级）</t>
    <phoneticPr fontId="11" type="noConversion"/>
  </si>
  <si>
    <t>突发公共卫生事件应急处理特色课程班（2013级）</t>
    <phoneticPr fontId="11" type="noConversion"/>
  </si>
  <si>
    <t>职业病防治特色课程班（2013级）</t>
    <phoneticPr fontId="11" type="noConversion"/>
  </si>
  <si>
    <t>营养与保健特色课程班（2013级）</t>
    <phoneticPr fontId="11" type="noConversion"/>
  </si>
  <si>
    <t>医学统计特色课程班（2013级）</t>
    <phoneticPr fontId="11" type="noConversion"/>
  </si>
  <si>
    <t>健康教育特色课程班（2013级）</t>
    <phoneticPr fontId="11" type="noConversion"/>
  </si>
  <si>
    <t>临床医学(实验班)15(1)</t>
    <phoneticPr fontId="11" type="noConversion"/>
  </si>
  <si>
    <t>临床医学(实验班)15(2)</t>
    <phoneticPr fontId="11" type="noConversion"/>
  </si>
  <si>
    <t>临床医学15</t>
    <phoneticPr fontId="11" type="noConversion"/>
  </si>
  <si>
    <t>临床医学14</t>
    <phoneticPr fontId="11" type="noConversion"/>
  </si>
  <si>
    <t>临床医学(实验班)14(2)</t>
    <phoneticPr fontId="11" type="noConversion"/>
  </si>
  <si>
    <t>护理学16(1)</t>
    <phoneticPr fontId="11" type="noConversion"/>
  </si>
  <si>
    <t>护理学16(2)</t>
    <phoneticPr fontId="11" type="noConversion"/>
  </si>
  <si>
    <t>护理学16(3)</t>
    <phoneticPr fontId="11" type="noConversion"/>
  </si>
  <si>
    <t>护理学16(4)</t>
    <phoneticPr fontId="11" type="noConversion"/>
  </si>
  <si>
    <t>康复治疗学16（1）</t>
    <phoneticPr fontId="11" type="noConversion"/>
  </si>
  <si>
    <t>康复治疗学16（2）</t>
    <phoneticPr fontId="11" type="noConversion"/>
  </si>
  <si>
    <t>健康服务与管理16</t>
    <phoneticPr fontId="11" type="noConversion"/>
  </si>
  <si>
    <t>2017-2018学年第一学期教学任务（赤岗校区）</t>
    <phoneticPr fontId="11" type="noConversion"/>
  </si>
  <si>
    <t>图书馆</t>
    <phoneticPr fontId="11" type="noConversion"/>
  </si>
  <si>
    <t>开课部门</t>
  </si>
  <si>
    <t>课程名称</t>
  </si>
  <si>
    <t>课程代码</t>
  </si>
  <si>
    <t>课程性质</t>
  </si>
  <si>
    <t>班级名称</t>
  </si>
  <si>
    <t>学分</t>
  </si>
  <si>
    <t>总课时</t>
  </si>
  <si>
    <t>理论课时</t>
  </si>
  <si>
    <t>实验课时</t>
  </si>
  <si>
    <t>起止周</t>
  </si>
  <si>
    <t>考核方式</t>
  </si>
  <si>
    <t>课程类别</t>
  </si>
  <si>
    <t>课程类型</t>
  </si>
  <si>
    <t>学年</t>
  </si>
  <si>
    <t>学期</t>
  </si>
  <si>
    <t>专业代码</t>
  </si>
  <si>
    <t>班级人数</t>
  </si>
  <si>
    <t>校区</t>
  </si>
  <si>
    <t>年级</t>
  </si>
  <si>
    <t>专业名称</t>
  </si>
  <si>
    <t>专业方向</t>
  </si>
  <si>
    <t>信息素养教研室</t>
  </si>
  <si>
    <t>医药信息素养</t>
  </si>
  <si>
    <t>C4101768</t>
  </si>
  <si>
    <t>必修课</t>
  </si>
  <si>
    <t>护理学15(1)</t>
  </si>
  <si>
    <t>01-18</t>
  </si>
  <si>
    <t>分散</t>
  </si>
  <si>
    <t>基础课</t>
  </si>
  <si>
    <t>理论课</t>
  </si>
  <si>
    <t>2017-2018</t>
  </si>
  <si>
    <t>0402</t>
  </si>
  <si>
    <t>护理学</t>
  </si>
  <si>
    <t>无方向课程</t>
  </si>
  <si>
    <t>护理学15(2)</t>
  </si>
  <si>
    <t>护理学15(3)</t>
  </si>
  <si>
    <t>医药信息工程学院</t>
    <phoneticPr fontId="11" type="noConversion"/>
  </si>
  <si>
    <t>计算中心</t>
  </si>
  <si>
    <t>C0509014</t>
  </si>
  <si>
    <t>健康服务与管理16</t>
  </si>
  <si>
    <t>通识教育课</t>
  </si>
  <si>
    <t>健康服务与管理</t>
  </si>
  <si>
    <t>康复治疗学16(1)</t>
  </si>
  <si>
    <t>康复治疗学</t>
  </si>
  <si>
    <t>康复治疗学16(2)</t>
  </si>
  <si>
    <t>大学英语教学部</t>
  </si>
  <si>
    <t>大学英语拓展课程(上)</t>
  </si>
  <si>
    <t>A1203032</t>
  </si>
  <si>
    <t>护理学16(1)</t>
  </si>
  <si>
    <t>2.5</t>
  </si>
  <si>
    <t>0</t>
  </si>
  <si>
    <t>护理学16(2)</t>
  </si>
  <si>
    <t>护理学16(3)</t>
  </si>
  <si>
    <t>护理学16(4)</t>
  </si>
  <si>
    <t>体育部</t>
    <phoneticPr fontId="11" type="noConversion"/>
  </si>
  <si>
    <t>体育部</t>
  </si>
  <si>
    <t>C1301033</t>
  </si>
  <si>
    <t>1.5</t>
  </si>
  <si>
    <t>C1301032</t>
  </si>
  <si>
    <t>药理系</t>
  </si>
  <si>
    <t>临床药学案例分析</t>
  </si>
  <si>
    <t>A0305103</t>
  </si>
  <si>
    <t>特色课</t>
  </si>
  <si>
    <t>临床医学14</t>
  </si>
  <si>
    <t>专业课</t>
  </si>
  <si>
    <t>0401</t>
  </si>
  <si>
    <t>马克思主义学院</t>
    <phoneticPr fontId="11" type="noConversion"/>
  </si>
  <si>
    <t>概论教研室</t>
  </si>
  <si>
    <t>理论体系概论</t>
  </si>
  <si>
    <t>A1104041</t>
  </si>
  <si>
    <t>公共艺术教研室</t>
  </si>
  <si>
    <t>大学语文</t>
  </si>
  <si>
    <t>A2901901</t>
  </si>
  <si>
    <t>形势教研室</t>
  </si>
  <si>
    <t>形势与政策教育Ⅲ</t>
  </si>
  <si>
    <t>A1105044</t>
  </si>
  <si>
    <t>临床医学院、附属第一医院</t>
    <phoneticPr fontId="11" type="noConversion"/>
  </si>
  <si>
    <t>传染病学教研室</t>
  </si>
  <si>
    <t>传染病学</t>
  </si>
  <si>
    <t>C0410012</t>
  </si>
  <si>
    <t>儿科学教研室</t>
  </si>
  <si>
    <t>儿科学</t>
  </si>
  <si>
    <t>C0408012</t>
  </si>
  <si>
    <t>集中</t>
  </si>
  <si>
    <t>耳鼻咽喉科学教研室</t>
  </si>
  <si>
    <t>耳鼻咽喉科学</t>
  </si>
  <si>
    <t>C0414013</t>
  </si>
  <si>
    <t>预防医学15(1)</t>
  </si>
  <si>
    <t>0201</t>
  </si>
  <si>
    <t>预防医学15(2)</t>
  </si>
  <si>
    <t>预防医学15(3)</t>
  </si>
  <si>
    <t>预防医学15(4)</t>
  </si>
  <si>
    <t>妇产科学教研室</t>
  </si>
  <si>
    <t>妇产科学</t>
  </si>
  <si>
    <t>C0407012</t>
  </si>
  <si>
    <t>临床医学(实验班)14(1)</t>
  </si>
  <si>
    <t>实验班</t>
  </si>
  <si>
    <t>临床医学(实验班)14(2)</t>
  </si>
  <si>
    <t>计划生育技术</t>
  </si>
  <si>
    <t>C0407043</t>
  </si>
  <si>
    <t>精神与医学心理学教研室</t>
  </si>
  <si>
    <t>A0411011</t>
  </si>
  <si>
    <t>临床医学(实验班)15(1)</t>
  </si>
  <si>
    <t>临床医学(实验班)15(2)</t>
  </si>
  <si>
    <t>临床医学15</t>
    <phoneticPr fontId="11" type="noConversion"/>
  </si>
  <si>
    <t>神经与康复医学教研室</t>
  </si>
  <si>
    <t>神经病学</t>
  </si>
  <si>
    <t>C0412044</t>
  </si>
  <si>
    <t>临床医学概论教研室</t>
  </si>
  <si>
    <t>C0417142</t>
  </si>
  <si>
    <t>内科学教研室</t>
  </si>
  <si>
    <t>内科学Ⅰ</t>
  </si>
  <si>
    <t>C0405025</t>
  </si>
  <si>
    <t>内科学Ⅱ</t>
  </si>
  <si>
    <t>C0405035</t>
  </si>
  <si>
    <t>皮肤病学教研室</t>
  </si>
  <si>
    <t>皮肤病与性病学</t>
  </si>
  <si>
    <t>C0416012</t>
  </si>
  <si>
    <t>外科学教研室</t>
  </si>
  <si>
    <t>外科学Ⅰ</t>
  </si>
  <si>
    <t>C0406051</t>
  </si>
  <si>
    <t>外科学Ⅱ</t>
  </si>
  <si>
    <t>C0406061</t>
  </si>
  <si>
    <t>C0406042</t>
  </si>
  <si>
    <t>医学检验系</t>
    <phoneticPr fontId="11" type="noConversion"/>
  </si>
  <si>
    <t>临床检验基础</t>
  </si>
  <si>
    <t>C0404071</t>
  </si>
  <si>
    <t>卫生检验与检疫15</t>
  </si>
  <si>
    <t>0205</t>
  </si>
  <si>
    <t>卫生检验与检疫</t>
  </si>
  <si>
    <t>医学影像学教研室</t>
    <phoneticPr fontId="11" type="noConversion"/>
  </si>
  <si>
    <t>C0404042</t>
  </si>
  <si>
    <t>影像诊断学</t>
  </si>
  <si>
    <t>C0404081</t>
  </si>
  <si>
    <t>诊断学教研室</t>
  </si>
  <si>
    <t>诊断学</t>
  </si>
  <si>
    <t>C0404019</t>
  </si>
  <si>
    <t>C0404018</t>
  </si>
  <si>
    <t>C0404007</t>
    <phoneticPr fontId="11" type="noConversion"/>
  </si>
  <si>
    <t>C0404052</t>
  </si>
  <si>
    <t>健康检测与评估</t>
  </si>
  <si>
    <t>C0404101</t>
  </si>
  <si>
    <t>中医学系</t>
    <phoneticPr fontId="11" type="noConversion"/>
  </si>
  <si>
    <t>C0409023</t>
  </si>
  <si>
    <t>C0409164</t>
  </si>
  <si>
    <t>临床医学院</t>
  </si>
  <si>
    <t>毕业实习(包括毕业论文)2</t>
  </si>
  <si>
    <t>D0400064</t>
  </si>
  <si>
    <t>临床医学13</t>
  </si>
  <si>
    <t/>
  </si>
  <si>
    <t>其他</t>
  </si>
  <si>
    <t>实践课</t>
  </si>
  <si>
    <t>毕业实习1</t>
  </si>
  <si>
    <t>D0400021</t>
  </si>
  <si>
    <t>临床医学(实验班)13(1)</t>
  </si>
  <si>
    <t>临床医学(实验班)13(2)</t>
  </si>
  <si>
    <t>临床医学实习</t>
  </si>
  <si>
    <t>D0400071</t>
  </si>
  <si>
    <t>预防医学14(1)</t>
  </si>
  <si>
    <t>公共课</t>
  </si>
  <si>
    <t>预防医学14(2)</t>
  </si>
  <si>
    <t>预防医学14(3)</t>
  </si>
  <si>
    <t>预防医学14(4)</t>
  </si>
  <si>
    <t>预防医学14(5)</t>
  </si>
  <si>
    <t>预防医学14(6)</t>
  </si>
  <si>
    <t>公共卫生学院</t>
    <phoneticPr fontId="11" type="noConversion"/>
  </si>
  <si>
    <t>劳动卫生与环境卫生学系</t>
  </si>
  <si>
    <t>环境卫生学</t>
  </si>
  <si>
    <t>A0208021</t>
  </si>
  <si>
    <t>卫生检验与检疫14(1)</t>
  </si>
  <si>
    <t>13-20</t>
  </si>
  <si>
    <t>卫生检验与检疫14(2)</t>
  </si>
  <si>
    <t>卫生毒理学</t>
  </si>
  <si>
    <t>C0202063</t>
  </si>
  <si>
    <t>职业卫生与职业医学</t>
  </si>
  <si>
    <t>A0208011</t>
  </si>
  <si>
    <t>职业病实践与案例分析</t>
  </si>
  <si>
    <t>T0202011</t>
    <phoneticPr fontId="11" type="noConversion"/>
  </si>
  <si>
    <t>特色课</t>
    <phoneticPr fontId="11" type="noConversion"/>
  </si>
  <si>
    <t>预防医学13</t>
    <phoneticPr fontId="11" type="noConversion"/>
  </si>
  <si>
    <t>13-20</t>
    <phoneticPr fontId="11" type="noConversion"/>
  </si>
  <si>
    <t>分散</t>
    <phoneticPr fontId="11" type="noConversion"/>
  </si>
  <si>
    <t>建设项目卫生学评价</t>
  </si>
  <si>
    <t>T0202021</t>
    <phoneticPr fontId="11" type="noConversion"/>
  </si>
  <si>
    <t>职业安全与健康</t>
  </si>
  <si>
    <t>T0202031</t>
    <phoneticPr fontId="11" type="noConversion"/>
  </si>
  <si>
    <t>T0202041</t>
    <phoneticPr fontId="11" type="noConversion"/>
  </si>
  <si>
    <t>职业健康监护与防护</t>
  </si>
  <si>
    <t>T0202051</t>
    <phoneticPr fontId="11" type="noConversion"/>
  </si>
  <si>
    <t>流行病与卫生统计学系</t>
  </si>
  <si>
    <t>流行病学</t>
  </si>
  <si>
    <t>C0201015</t>
  </si>
  <si>
    <t>免疫学检验</t>
  </si>
  <si>
    <t>C0201143</t>
  </si>
  <si>
    <t>4.5</t>
  </si>
  <si>
    <t>卫生检验检疫学</t>
  </si>
  <si>
    <t>A0201212</t>
  </si>
  <si>
    <t>C0201227</t>
  </si>
  <si>
    <t>C0201226</t>
  </si>
  <si>
    <t>5.5</t>
  </si>
  <si>
    <t>卫生微生物学</t>
  </si>
  <si>
    <t>C0201241</t>
  </si>
  <si>
    <t>医学统计学</t>
  </si>
  <si>
    <t>C0201293</t>
  </si>
  <si>
    <t>康复治疗学15</t>
  </si>
  <si>
    <t>流行病调查方法与质量控制</t>
  </si>
  <si>
    <t>T0201011</t>
    <phoneticPr fontId="11" type="noConversion"/>
  </si>
  <si>
    <t>职业中毒与食物中毒应急处理</t>
  </si>
  <si>
    <t>T0201021</t>
    <phoneticPr fontId="11" type="noConversion"/>
  </si>
  <si>
    <t>急性传染病疫情应急处理</t>
  </si>
  <si>
    <t>T0201031</t>
    <phoneticPr fontId="11" type="noConversion"/>
  </si>
  <si>
    <t>突发公共事件应急管理</t>
  </si>
  <si>
    <t>T0201041</t>
    <phoneticPr fontId="11" type="noConversion"/>
  </si>
  <si>
    <t>多元统计分析</t>
  </si>
  <si>
    <t>T0201051</t>
    <phoneticPr fontId="11" type="noConversion"/>
  </si>
  <si>
    <t>医学实验设计与分析</t>
  </si>
  <si>
    <t>T0201061</t>
    <phoneticPr fontId="11" type="noConversion"/>
  </si>
  <si>
    <t>观察性研究设计与分析</t>
  </si>
  <si>
    <t>T0201071</t>
    <phoneticPr fontId="11" type="noConversion"/>
  </si>
  <si>
    <t>数据管理与统计软件</t>
    <phoneticPr fontId="11" type="noConversion"/>
  </si>
  <si>
    <t>T0201081</t>
  </si>
  <si>
    <t>社会医学与卫生事业管理学系</t>
  </si>
  <si>
    <t>C0203067</t>
  </si>
  <si>
    <t>预防医学13(1)</t>
  </si>
  <si>
    <t>预防医学13(2)</t>
  </si>
  <si>
    <t>预防医学13(3)</t>
  </si>
  <si>
    <t>预防医学13(4)</t>
  </si>
  <si>
    <t>预防医学13(5)</t>
  </si>
  <si>
    <t>预防医学13(6)</t>
  </si>
  <si>
    <t>C0203068</t>
  </si>
  <si>
    <t>A0203035</t>
  </si>
  <si>
    <t>全科医学概论</t>
  </si>
  <si>
    <t>C0203271</t>
  </si>
  <si>
    <t>社会医学</t>
  </si>
  <si>
    <t>A0203012</t>
  </si>
  <si>
    <t>A0209012</t>
  </si>
  <si>
    <t>卫生法学</t>
  </si>
  <si>
    <t>A0203123</t>
  </si>
  <si>
    <t>医学伦理学</t>
  </si>
  <si>
    <t>A0203162</t>
  </si>
  <si>
    <t>T0203051</t>
    <phoneticPr fontId="11" type="noConversion"/>
  </si>
  <si>
    <t>T0203061</t>
    <phoneticPr fontId="11" type="noConversion"/>
  </si>
  <si>
    <t>T0203071</t>
    <phoneticPr fontId="11" type="noConversion"/>
  </si>
  <si>
    <t>公共关系学</t>
  </si>
  <si>
    <t>T0203081</t>
    <phoneticPr fontId="11" type="noConversion"/>
  </si>
  <si>
    <t>卫生检验与卫生化学系</t>
  </si>
  <si>
    <t>分析化学</t>
  </si>
  <si>
    <t>C0210012</t>
  </si>
  <si>
    <t>C0210011</t>
  </si>
  <si>
    <t>卫生化学</t>
  </si>
  <si>
    <t>C0204023</t>
  </si>
  <si>
    <t>A0204101</t>
  </si>
  <si>
    <t>仪器分析</t>
  </si>
  <si>
    <t>C0204082</t>
  </si>
  <si>
    <t>营养与食品卫生学系</t>
  </si>
  <si>
    <t>营养与食品卫生学</t>
  </si>
  <si>
    <t>A0211031</t>
  </si>
  <si>
    <t>C0205018</t>
  </si>
  <si>
    <t>C0205024</t>
  </si>
  <si>
    <t>公共卫生实验中心</t>
  </si>
  <si>
    <t>现代分析仪器技术</t>
  </si>
  <si>
    <t>C0212011</t>
  </si>
  <si>
    <t>公共卫生学院</t>
  </si>
  <si>
    <t>毕业实习</t>
  </si>
  <si>
    <t>D0200415</t>
  </si>
  <si>
    <t>01-12</t>
  </si>
  <si>
    <t>毕业实习(包括临床检验实习和毕业论文)1</t>
  </si>
  <si>
    <t>D0200511</t>
  </si>
  <si>
    <t>护理学院</t>
    <phoneticPr fontId="11" type="noConversion"/>
  </si>
  <si>
    <t>临床护理学教研室</t>
  </si>
  <si>
    <t>妇产科护理学</t>
  </si>
  <si>
    <t>C0403031</t>
  </si>
  <si>
    <t>外科护理学</t>
  </si>
  <si>
    <t>C0403124</t>
  </si>
  <si>
    <t>6.5</t>
  </si>
  <si>
    <t>中医护理学</t>
  </si>
  <si>
    <t>C0403181</t>
  </si>
  <si>
    <t>人文护理学教研室</t>
  </si>
  <si>
    <t>护理伦理学</t>
  </si>
  <si>
    <t>A0402021</t>
  </si>
  <si>
    <t>护理心理学</t>
    <phoneticPr fontId="11" type="noConversion"/>
  </si>
  <si>
    <t>C0402052</t>
  </si>
  <si>
    <t>护士人文素养概述</t>
  </si>
  <si>
    <t>C0402121</t>
  </si>
  <si>
    <t>社区护理学教研室</t>
  </si>
  <si>
    <t>健康教育学（含临床营养学）</t>
  </si>
  <si>
    <t>C1403011</t>
  </si>
  <si>
    <t>3.5</t>
  </si>
  <si>
    <t>精神科护理学</t>
  </si>
  <si>
    <t>C0403055</t>
  </si>
  <si>
    <t>社区护理学</t>
  </si>
  <si>
    <t>C0403712</t>
  </si>
  <si>
    <t>基础护理学教研室</t>
  </si>
  <si>
    <t>护理学导论</t>
  </si>
  <si>
    <t>A0401023</t>
  </si>
  <si>
    <t>基础护理学Ⅰ</t>
  </si>
  <si>
    <t>C0401091</t>
  </si>
  <si>
    <t>健康评估</t>
  </si>
  <si>
    <t>C0401062</t>
  </si>
  <si>
    <t>护理学院</t>
  </si>
  <si>
    <t>D0400111</t>
  </si>
  <si>
    <t>护理学14(1)</t>
  </si>
  <si>
    <t>护理学14(2)</t>
  </si>
  <si>
    <t>护理学14(3)</t>
  </si>
  <si>
    <t>护理学14(4)</t>
  </si>
  <si>
    <t>临床实习2</t>
  </si>
  <si>
    <t>D0400122</t>
  </si>
  <si>
    <t>护理学(妇幼保健方向)14</t>
  </si>
  <si>
    <t>妇幼保健</t>
  </si>
  <si>
    <t>健康学院</t>
    <phoneticPr fontId="11" type="noConversion"/>
  </si>
  <si>
    <t>健康管理中心</t>
  </si>
  <si>
    <t>C1800201</t>
  </si>
  <si>
    <t>C1802071</t>
  </si>
  <si>
    <t>康复治疗学系</t>
  </si>
  <si>
    <t>C1800031</t>
  </si>
  <si>
    <t>C1801111</t>
  </si>
  <si>
    <t>C1801061</t>
  </si>
  <si>
    <t>言语治疗学</t>
  </si>
  <si>
    <t>C1801081</t>
  </si>
  <si>
    <t>A0409182</t>
  </si>
  <si>
    <t>C1801071</t>
  </si>
  <si>
    <t>D1800211</t>
  </si>
  <si>
    <t>康复治疗学14(1)</t>
  </si>
  <si>
    <t>康复治疗学14(2)</t>
  </si>
  <si>
    <t>2017-2018学年第一学期执行教学计划（赤岗校区）</t>
    <phoneticPr fontId="11" type="noConversion"/>
  </si>
  <si>
    <t>预防医学13</t>
    <phoneticPr fontId="11" type="noConversion"/>
  </si>
  <si>
    <t>T0201051</t>
    <phoneticPr fontId="11" type="noConversion"/>
  </si>
  <si>
    <t>特色课</t>
    <phoneticPr fontId="11" type="noConversion"/>
  </si>
  <si>
    <t>13-20</t>
    <phoneticPr fontId="11" type="noConversion"/>
  </si>
  <si>
    <t>分散</t>
    <phoneticPr fontId="11" type="noConversion"/>
  </si>
  <si>
    <t>预防医学13</t>
    <phoneticPr fontId="11" type="noConversion"/>
  </si>
  <si>
    <t>T0203081</t>
    <phoneticPr fontId="11" type="noConversion"/>
  </si>
  <si>
    <t>T0201071</t>
    <phoneticPr fontId="11" type="noConversion"/>
  </si>
  <si>
    <t>T0201031</t>
    <phoneticPr fontId="11" type="noConversion"/>
  </si>
  <si>
    <t>T0202021</t>
    <phoneticPr fontId="11" type="noConversion"/>
  </si>
  <si>
    <t>T0203071</t>
    <phoneticPr fontId="11" type="noConversion"/>
  </si>
  <si>
    <t>T0203051</t>
    <phoneticPr fontId="11" type="noConversion"/>
  </si>
  <si>
    <t>T0201011</t>
    <phoneticPr fontId="11" type="noConversion"/>
  </si>
  <si>
    <t>T0201041</t>
    <phoneticPr fontId="11" type="noConversion"/>
  </si>
  <si>
    <t>T0203061</t>
    <phoneticPr fontId="11" type="noConversion"/>
  </si>
  <si>
    <t>T0201061</t>
    <phoneticPr fontId="11" type="noConversion"/>
  </si>
  <si>
    <t>T0202031</t>
    <phoneticPr fontId="11" type="noConversion"/>
  </si>
  <si>
    <t>T0202011</t>
    <phoneticPr fontId="11" type="noConversion"/>
  </si>
  <si>
    <t>T0202041</t>
    <phoneticPr fontId="11" type="noConversion"/>
  </si>
  <si>
    <t>T0202051</t>
    <phoneticPr fontId="11" type="noConversion"/>
  </si>
  <si>
    <t>T0201021</t>
    <phoneticPr fontId="11" type="noConversion"/>
  </si>
  <si>
    <t>护理心理学</t>
    <phoneticPr fontId="11" type="noConversion"/>
  </si>
  <si>
    <t>医学影像学教研室</t>
    <phoneticPr fontId="11" type="noConversion"/>
  </si>
  <si>
    <t>中医学系</t>
    <phoneticPr fontId="11" type="noConversion"/>
  </si>
  <si>
    <t>C0404007</t>
    <phoneticPr fontId="11" type="noConversion"/>
  </si>
  <si>
    <t>医学检验系</t>
    <phoneticPr fontId="11" type="noConversion"/>
  </si>
  <si>
    <r>
      <t>2017</t>
    </r>
    <r>
      <rPr>
        <b/>
        <sz val="14"/>
        <rFont val="宋体"/>
        <family val="3"/>
        <charset val="134"/>
      </rPr>
      <t>－－</t>
    </r>
    <r>
      <rPr>
        <b/>
        <sz val="14"/>
        <rFont val="Times New Roman"/>
        <family val="1"/>
      </rPr>
      <t>2018</t>
    </r>
    <r>
      <rPr>
        <b/>
        <sz val="14"/>
        <rFont val="宋体"/>
        <family val="3"/>
        <charset val="134"/>
      </rPr>
      <t>学年教学校历</t>
    </r>
    <phoneticPr fontId="11" type="noConversion"/>
  </si>
  <si>
    <r>
      <t>2017</t>
    </r>
    <r>
      <rPr>
        <b/>
        <sz val="10"/>
        <rFont val="宋体"/>
        <family val="3"/>
        <charset val="134"/>
      </rPr>
      <t>－</t>
    </r>
    <r>
      <rPr>
        <b/>
        <sz val="10"/>
        <rFont val="Times New Roman"/>
        <family val="1"/>
      </rPr>
      <t>2018</t>
    </r>
    <r>
      <rPr>
        <b/>
        <sz val="10"/>
        <rFont val="宋体"/>
        <family val="3"/>
        <charset val="134"/>
      </rPr>
      <t>学年第一学期（</t>
    </r>
    <r>
      <rPr>
        <b/>
        <sz val="10"/>
        <rFont val="Times New Roman"/>
        <family val="1"/>
      </rPr>
      <t>9</t>
    </r>
    <r>
      <rPr>
        <b/>
        <sz val="10"/>
        <rFont val="宋体"/>
        <family val="3"/>
        <charset val="134"/>
      </rPr>
      <t>月</t>
    </r>
    <r>
      <rPr>
        <b/>
        <sz val="10"/>
        <rFont val="Times New Roman"/>
        <family val="1"/>
      </rPr>
      <t>4</t>
    </r>
    <r>
      <rPr>
        <b/>
        <sz val="10"/>
        <rFont val="宋体"/>
        <family val="3"/>
        <charset val="134"/>
      </rPr>
      <t>日起至</t>
    </r>
    <r>
      <rPr>
        <b/>
        <sz val="10"/>
        <rFont val="Times New Roman"/>
        <family val="1"/>
      </rPr>
      <t>3</t>
    </r>
    <r>
      <rPr>
        <b/>
        <sz val="10"/>
        <rFont val="宋体"/>
        <family val="3"/>
        <charset val="134"/>
      </rPr>
      <t>月</t>
    </r>
    <r>
      <rPr>
        <b/>
        <sz val="10"/>
        <rFont val="Times New Roman"/>
        <family val="1"/>
      </rPr>
      <t>3</t>
    </r>
    <r>
      <rPr>
        <b/>
        <sz val="10"/>
        <rFont val="宋体"/>
        <family val="3"/>
        <charset val="134"/>
      </rPr>
      <t>日止，共</t>
    </r>
    <r>
      <rPr>
        <b/>
        <sz val="10"/>
        <rFont val="Times New Roman"/>
        <family val="1"/>
      </rPr>
      <t>26</t>
    </r>
    <r>
      <rPr>
        <b/>
        <sz val="10"/>
        <rFont val="宋体"/>
        <family val="3"/>
        <charset val="134"/>
      </rPr>
      <t>周）</t>
    </r>
    <phoneticPr fontId="11" type="noConversion"/>
  </si>
  <si>
    <r>
      <t>2017</t>
    </r>
    <r>
      <rPr>
        <b/>
        <sz val="10"/>
        <rFont val="宋体"/>
        <family val="3"/>
        <charset val="134"/>
      </rPr>
      <t>－</t>
    </r>
    <r>
      <rPr>
        <b/>
        <sz val="10"/>
        <rFont val="Times New Roman"/>
        <family val="1"/>
      </rPr>
      <t>2018</t>
    </r>
    <r>
      <rPr>
        <b/>
        <sz val="10"/>
        <rFont val="宋体"/>
        <family val="3"/>
        <charset val="134"/>
      </rPr>
      <t>学年第二学期（</t>
    </r>
    <r>
      <rPr>
        <b/>
        <sz val="10"/>
        <rFont val="Times New Roman"/>
        <family val="1"/>
      </rPr>
      <t>3</t>
    </r>
    <r>
      <rPr>
        <b/>
        <sz val="10"/>
        <rFont val="宋体"/>
        <family val="3"/>
        <charset val="134"/>
      </rPr>
      <t>月</t>
    </r>
    <r>
      <rPr>
        <b/>
        <sz val="10"/>
        <rFont val="Times New Roman"/>
        <family val="1"/>
      </rPr>
      <t>5</t>
    </r>
    <r>
      <rPr>
        <b/>
        <sz val="10"/>
        <rFont val="宋体"/>
        <family val="3"/>
        <charset val="134"/>
      </rPr>
      <t>日起至</t>
    </r>
    <r>
      <rPr>
        <b/>
        <sz val="10"/>
        <rFont val="Times New Roman"/>
        <family val="1"/>
      </rPr>
      <t>9</t>
    </r>
    <r>
      <rPr>
        <b/>
        <sz val="10"/>
        <rFont val="宋体"/>
        <family val="3"/>
        <charset val="134"/>
      </rPr>
      <t>月</t>
    </r>
    <r>
      <rPr>
        <b/>
        <sz val="10"/>
        <rFont val="Times New Roman"/>
        <family val="1"/>
      </rPr>
      <t>1</t>
    </r>
    <r>
      <rPr>
        <b/>
        <sz val="10"/>
        <rFont val="宋体"/>
        <family val="3"/>
        <charset val="134"/>
      </rPr>
      <t>日止，共</t>
    </r>
    <r>
      <rPr>
        <b/>
        <sz val="10"/>
        <rFont val="Times New Roman"/>
        <family val="1"/>
      </rPr>
      <t>26</t>
    </r>
    <r>
      <rPr>
        <b/>
        <sz val="10"/>
        <rFont val="宋体"/>
        <family val="3"/>
        <charset val="134"/>
      </rPr>
      <t>周）</t>
    </r>
    <phoneticPr fontId="11" type="noConversion"/>
  </si>
  <si>
    <t>9</t>
    <phoneticPr fontId="11" type="noConversion"/>
  </si>
  <si>
    <t>2017级本科新生报到、注册：</t>
    <phoneticPr fontId="11" type="noConversion"/>
  </si>
  <si>
    <t>1.大学城校区：9月2日</t>
    <phoneticPr fontId="11" type="noConversion"/>
  </si>
  <si>
    <t>2.中山校区：9月3日</t>
    <phoneticPr fontId="11" type="noConversion"/>
  </si>
  <si>
    <t>1.大学城校区：9月6日-9月19日</t>
    <phoneticPr fontId="11" type="noConversion"/>
  </si>
  <si>
    <t>2.中山校区：9月7日-9月20日</t>
    <phoneticPr fontId="11" type="noConversion"/>
  </si>
  <si>
    <t>11</t>
    <phoneticPr fontId="11" type="noConversion"/>
  </si>
  <si>
    <t>考试周：19－20周</t>
    <phoneticPr fontId="11" type="noConversion"/>
  </si>
  <si>
    <t>【新生9月24日前完成入学教育和军训，新生从9月25日开始上课】其他教学计划中安排采药、实习等环节的按教学计划执行。</t>
    <phoneticPr fontId="11" type="noConversion"/>
  </si>
  <si>
    <t>2017级研究生新生报到、注册：</t>
    <phoneticPr fontId="11" type="noConversion"/>
  </si>
  <si>
    <t>2018年1月</t>
    <phoneticPr fontId="11" type="noConversion"/>
  </si>
  <si>
    <t>1.临床医学硕士专业学位研究</t>
    <phoneticPr fontId="11" type="noConversion"/>
  </si>
  <si>
    <t xml:space="preserve">  生：2017年7月20日           </t>
    <phoneticPr fontId="11" type="noConversion"/>
  </si>
  <si>
    <t>2.其他专业研究生：</t>
    <phoneticPr fontId="11" type="noConversion"/>
  </si>
  <si>
    <t>二、2018年1月22日至3月3日放寒假6周</t>
    <phoneticPr fontId="11" type="noConversion"/>
  </si>
  <si>
    <t>二、2018年7月23日至9月1日放暑假6周</t>
    <phoneticPr fontId="11" type="noConversion"/>
  </si>
  <si>
    <r>
      <t>2017</t>
    </r>
    <r>
      <rPr>
        <sz val="9"/>
        <rFont val="宋体"/>
        <family val="3"/>
        <charset val="134"/>
      </rPr>
      <t>年全校田径运动会：</t>
    </r>
    <r>
      <rPr>
        <sz val="9"/>
        <rFont val="Times New Roman"/>
        <family val="1"/>
      </rPr>
      <t/>
    </r>
    <phoneticPr fontId="11" type="noConversion"/>
  </si>
  <si>
    <t>11月17-18日</t>
    <phoneticPr fontId="11" type="noConversion"/>
  </si>
  <si>
    <r>
      <t>说明：</t>
    </r>
    <r>
      <rPr>
        <b/>
        <sz val="10"/>
        <rFont val="Times New Roman"/>
        <family val="1"/>
      </rPr>
      <t>1. 2017</t>
    </r>
    <r>
      <rPr>
        <b/>
        <sz val="10"/>
        <rFont val="宋体"/>
        <family val="3"/>
        <charset val="134"/>
      </rPr>
      <t>－</t>
    </r>
    <r>
      <rPr>
        <b/>
        <sz val="10"/>
        <rFont val="Times New Roman"/>
        <family val="1"/>
      </rPr>
      <t>2018</t>
    </r>
    <r>
      <rPr>
        <b/>
        <sz val="10"/>
        <rFont val="宋体"/>
        <family val="3"/>
        <charset val="134"/>
      </rPr>
      <t>学年第一学期：</t>
    </r>
    <r>
      <rPr>
        <b/>
        <sz val="10"/>
        <rFont val="Times New Roman"/>
        <family val="1"/>
      </rPr>
      <t>9</t>
    </r>
    <r>
      <rPr>
        <b/>
        <sz val="10"/>
        <rFont val="宋体"/>
        <family val="3"/>
        <charset val="134"/>
      </rPr>
      <t>月</t>
    </r>
    <r>
      <rPr>
        <b/>
        <sz val="10"/>
        <rFont val="Times New Roman"/>
        <family val="1"/>
      </rPr>
      <t>4</t>
    </r>
    <r>
      <rPr>
        <b/>
        <sz val="10"/>
        <rFont val="宋体"/>
        <family val="3"/>
        <charset val="134"/>
      </rPr>
      <t>日正式开学。</t>
    </r>
    <phoneticPr fontId="11" type="noConversion"/>
  </si>
  <si>
    <r>
      <t>说明：</t>
    </r>
    <r>
      <rPr>
        <b/>
        <sz val="10"/>
        <rFont val="Times New Roman"/>
        <family val="1"/>
      </rPr>
      <t xml:space="preserve"> 1.2017</t>
    </r>
    <r>
      <rPr>
        <b/>
        <sz val="10"/>
        <rFont val="宋体"/>
        <family val="3"/>
        <charset val="134"/>
      </rPr>
      <t>－</t>
    </r>
    <r>
      <rPr>
        <b/>
        <sz val="10"/>
        <rFont val="Times New Roman"/>
        <family val="1"/>
      </rPr>
      <t>2018</t>
    </r>
    <r>
      <rPr>
        <b/>
        <sz val="10"/>
        <rFont val="宋体"/>
        <family val="3"/>
        <charset val="134"/>
      </rPr>
      <t>学年第二学期：</t>
    </r>
    <r>
      <rPr>
        <b/>
        <sz val="10"/>
        <rFont val="Times New Roman"/>
        <family val="1"/>
      </rPr>
      <t>3</t>
    </r>
    <r>
      <rPr>
        <b/>
        <sz val="10"/>
        <rFont val="宋体"/>
        <family val="3"/>
        <charset val="134"/>
      </rPr>
      <t>月</t>
    </r>
    <r>
      <rPr>
        <b/>
        <sz val="10"/>
        <rFont val="Times New Roman"/>
        <family val="1"/>
      </rPr>
      <t>5</t>
    </r>
    <r>
      <rPr>
        <b/>
        <sz val="10"/>
        <rFont val="宋体"/>
        <family val="3"/>
        <charset val="134"/>
      </rPr>
      <t>日正式开学。</t>
    </r>
    <phoneticPr fontId="11" type="noConversion"/>
  </si>
  <si>
    <r>
      <t xml:space="preserve">             2. 2018</t>
    </r>
    <r>
      <rPr>
        <b/>
        <sz val="10"/>
        <rFont val="宋体"/>
        <family val="3"/>
        <charset val="134"/>
      </rPr>
      <t>年春节时间为：</t>
    </r>
    <r>
      <rPr>
        <b/>
        <sz val="10"/>
        <rFont val="Times New Roman"/>
        <family val="1"/>
      </rPr>
      <t>2018</t>
    </r>
    <r>
      <rPr>
        <b/>
        <sz val="10"/>
        <rFont val="宋体"/>
        <family val="3"/>
        <charset val="134"/>
      </rPr>
      <t>年</t>
    </r>
    <r>
      <rPr>
        <b/>
        <sz val="10"/>
        <rFont val="Times New Roman"/>
        <family val="1"/>
      </rPr>
      <t>2</t>
    </r>
    <r>
      <rPr>
        <b/>
        <sz val="10"/>
        <rFont val="宋体"/>
        <family val="3"/>
        <charset val="134"/>
      </rPr>
      <t>月</t>
    </r>
    <r>
      <rPr>
        <b/>
        <sz val="10"/>
        <rFont val="Times New Roman"/>
        <family val="1"/>
      </rPr>
      <t>16</t>
    </r>
    <r>
      <rPr>
        <b/>
        <sz val="10"/>
        <rFont val="宋体"/>
        <family val="3"/>
        <charset val="134"/>
      </rPr>
      <t>日，</t>
    </r>
    <r>
      <rPr>
        <b/>
        <sz val="10"/>
        <rFont val="Times New Roman"/>
        <family val="1"/>
      </rPr>
      <t>2018</t>
    </r>
    <r>
      <rPr>
        <b/>
        <sz val="10"/>
        <rFont val="宋体"/>
        <family val="3"/>
        <charset val="134"/>
      </rPr>
      <t>年</t>
    </r>
    <r>
      <rPr>
        <b/>
        <sz val="10"/>
        <rFont val="Times New Roman"/>
        <family val="1"/>
      </rPr>
      <t>1</t>
    </r>
    <r>
      <rPr>
        <b/>
        <sz val="10"/>
        <rFont val="宋体"/>
        <family val="3"/>
        <charset val="134"/>
      </rPr>
      <t>月</t>
    </r>
    <r>
      <rPr>
        <b/>
        <sz val="10"/>
        <rFont val="Times New Roman"/>
        <family val="1"/>
      </rPr>
      <t>22</t>
    </r>
    <r>
      <rPr>
        <b/>
        <sz val="10"/>
        <rFont val="宋体"/>
        <family val="3"/>
        <charset val="134"/>
      </rPr>
      <t>日至</t>
    </r>
    <r>
      <rPr>
        <b/>
        <sz val="10"/>
        <rFont val="Times New Roman"/>
        <family val="1"/>
      </rPr>
      <t>3</t>
    </r>
    <r>
      <rPr>
        <b/>
        <sz val="10"/>
        <rFont val="宋体"/>
        <family val="3"/>
        <charset val="134"/>
      </rPr>
      <t>月</t>
    </r>
    <r>
      <rPr>
        <b/>
        <sz val="10"/>
        <rFont val="Times New Roman"/>
        <family val="1"/>
      </rPr>
      <t>3</t>
    </r>
    <r>
      <rPr>
        <b/>
        <sz val="10"/>
        <rFont val="宋体"/>
        <family val="3"/>
        <charset val="134"/>
      </rPr>
      <t>日放寒假</t>
    </r>
    <r>
      <rPr>
        <b/>
        <sz val="10"/>
        <rFont val="Times New Roman"/>
        <family val="1"/>
      </rPr>
      <t>6</t>
    </r>
    <r>
      <rPr>
        <b/>
        <sz val="10"/>
        <rFont val="宋体"/>
        <family val="3"/>
        <charset val="134"/>
      </rPr>
      <t>周。</t>
    </r>
    <phoneticPr fontId="11" type="noConversion"/>
  </si>
  <si>
    <t xml:space="preserve">      2.2018年7月23日至9月1日放暑假6周。</t>
    <phoneticPr fontId="11" type="noConversion"/>
  </si>
  <si>
    <t>诊断学实验
(11、16周)</t>
    <phoneticPr fontId="11" type="noConversion"/>
  </si>
  <si>
    <t>诊断学实验
(12、17周)</t>
    <phoneticPr fontId="11" type="noConversion"/>
  </si>
  <si>
    <t>分析化学(1-7周)卫生化学(8-17周) G103</t>
    <phoneticPr fontId="11" type="noConversion"/>
  </si>
  <si>
    <t>分析化学(1-7周)卫生化学(8-17周) G204</t>
    <phoneticPr fontId="11" type="noConversion"/>
  </si>
  <si>
    <t>G204</t>
    <phoneticPr fontId="11" type="noConversion"/>
  </si>
  <si>
    <t>G103</t>
    <phoneticPr fontId="11" type="noConversion"/>
  </si>
  <si>
    <t xml:space="preserve">课室：J603    </t>
    <phoneticPr fontId="11" type="noConversion"/>
  </si>
  <si>
    <t xml:space="preserve">职业病实践与案例分析 
  </t>
    <phoneticPr fontId="11" type="noConversion"/>
  </si>
  <si>
    <t>课室：J501</t>
    <phoneticPr fontId="11" type="noConversion"/>
  </si>
  <si>
    <t>课室：J503</t>
    <phoneticPr fontId="11" type="noConversion"/>
  </si>
  <si>
    <t>分析化学(1-10周)
仪器分析(11-18周)</t>
  </si>
  <si>
    <t>临床检验基础</t>
    <phoneticPr fontId="11" type="noConversion"/>
  </si>
  <si>
    <t>仪器分析（1-9周2节）仪器分析实验       (10-18周4节)</t>
    <phoneticPr fontId="11" type="noConversion"/>
  </si>
  <si>
    <r>
      <t>分析化学(1-7</t>
    </r>
    <r>
      <rPr>
        <sz val="9"/>
        <rFont val="宋体"/>
        <family val="3"/>
        <charset val="134"/>
      </rPr>
      <t>周</t>
    </r>
    <r>
      <rPr>
        <sz val="9"/>
        <rFont val="宋体"/>
        <family val="3"/>
        <charset val="134"/>
      </rPr>
      <t>)</t>
    </r>
    <r>
      <rPr>
        <sz val="9"/>
        <rFont val="宋体"/>
        <family val="3"/>
        <charset val="134"/>
      </rPr>
      <t xml:space="preserve">     </t>
    </r>
    <r>
      <rPr>
        <sz val="9"/>
        <rFont val="宋体"/>
        <family val="3"/>
        <charset val="134"/>
      </rPr>
      <t>仪器分析(8-</t>
    </r>
    <r>
      <rPr>
        <sz val="9"/>
        <rFont val="宋体"/>
        <family val="3"/>
        <charset val="134"/>
      </rPr>
      <t>18周）</t>
    </r>
    <phoneticPr fontId="11" type="noConversion"/>
  </si>
  <si>
    <t>卫生检验检疫学  （1-9周）</t>
    <phoneticPr fontId="11" type="noConversion"/>
  </si>
  <si>
    <t>免疫学检验          （14-18周）</t>
    <phoneticPr fontId="11" type="noConversion"/>
  </si>
  <si>
    <t xml:space="preserve">免疫学检验
</t>
    <phoneticPr fontId="11" type="noConversion"/>
  </si>
  <si>
    <r>
      <t xml:space="preserve">分析化学实验     （2-14周）            </t>
    </r>
    <r>
      <rPr>
        <sz val="10"/>
        <rFont val="宋体"/>
        <family val="3"/>
        <charset val="134"/>
      </rPr>
      <t xml:space="preserve"> 仪器分析实验</t>
    </r>
    <r>
      <rPr>
        <sz val="10"/>
        <rFont val="宋体"/>
        <family val="3"/>
        <charset val="134"/>
      </rPr>
      <t xml:space="preserve">     </t>
    </r>
    <r>
      <rPr>
        <sz val="10"/>
        <rFont val="宋体"/>
        <family val="3"/>
        <charset val="134"/>
      </rPr>
      <t>(15-17周）</t>
    </r>
    <phoneticPr fontId="11" type="noConversion"/>
  </si>
  <si>
    <t xml:space="preserve">护理学16(1)(2)      形势与政策教育 2-4w                                                    </t>
    <phoneticPr fontId="11" type="noConversion"/>
  </si>
  <si>
    <t xml:space="preserve">护理学16(1)(2)          理论体系概论 1-18w                             </t>
    <phoneticPr fontId="11" type="noConversion"/>
  </si>
  <si>
    <t xml:space="preserve">护理学16(1)(2)            大学语文 1-18w                    </t>
    <phoneticPr fontId="11" type="noConversion"/>
  </si>
  <si>
    <t xml:space="preserve">护理学16(1)(2)            护理学导论 1-14w                    </t>
    <phoneticPr fontId="11" type="noConversion"/>
  </si>
  <si>
    <t xml:space="preserve">护理学16(1)(2)             人文素养 1-14w                  </t>
    <phoneticPr fontId="11" type="noConversion"/>
  </si>
  <si>
    <t xml:space="preserve">护理学16(1)(2)              健康评估 1-17w                      </t>
    <phoneticPr fontId="11" type="noConversion"/>
  </si>
  <si>
    <t xml:space="preserve">护理学16(1)(2)                大学英语拓展课程1-15w                             </t>
    <phoneticPr fontId="11" type="noConversion"/>
  </si>
  <si>
    <t xml:space="preserve">护理学16(1)(2)              健康评估 1-15w  </t>
    <phoneticPr fontId="11" type="noConversion"/>
  </si>
  <si>
    <t xml:space="preserve">护理学16(1)(2)               理论体系概论 1-18w                        </t>
    <phoneticPr fontId="11" type="noConversion"/>
  </si>
  <si>
    <t xml:space="preserve">护理学16(1)(2)               基础护理学I 1-10w                                </t>
    <phoneticPr fontId="11" type="noConversion"/>
  </si>
  <si>
    <t xml:space="preserve">护理学16(1)(2)              基础护理学I 1-17w                           </t>
    <phoneticPr fontId="11" type="noConversion"/>
  </si>
  <si>
    <t xml:space="preserve">护理学16(3)(4)             护理学导论 1-14w                           </t>
    <phoneticPr fontId="11" type="noConversion"/>
  </si>
  <si>
    <t xml:space="preserve">护理学16(3)(4)      形势与政策教育 2-4w                                                    </t>
    <phoneticPr fontId="11" type="noConversion"/>
  </si>
  <si>
    <t xml:space="preserve">护理学16(3)(4)          理论体系概论 1-18w                             </t>
    <phoneticPr fontId="11" type="noConversion"/>
  </si>
  <si>
    <t xml:space="preserve">护理学16(3)(4)          健康评估 1-17w                </t>
    <phoneticPr fontId="11" type="noConversion"/>
  </si>
  <si>
    <t xml:space="preserve">护理学16(3)(4)               基础护理学I 1-17w                                </t>
    <phoneticPr fontId="11" type="noConversion"/>
  </si>
  <si>
    <t xml:space="preserve">护理学16(3)(4)              大学语文 1-18w                </t>
    <phoneticPr fontId="11" type="noConversion"/>
  </si>
  <si>
    <t xml:space="preserve">护理学16(3)(4)              健康评估 1-15w </t>
    <phoneticPr fontId="11" type="noConversion"/>
  </si>
  <si>
    <t xml:space="preserve">护理学16(3)(4)                大学英语拓展课程1-15w                             </t>
    <phoneticPr fontId="11" type="noConversion"/>
  </si>
  <si>
    <t xml:space="preserve">护理学16(3)(4)               理论体系概论 1-18w                        </t>
    <phoneticPr fontId="11" type="noConversion"/>
  </si>
  <si>
    <t xml:space="preserve">护理学16(3)(4)               基础护理学I 1-10w                                </t>
    <phoneticPr fontId="11" type="noConversion"/>
  </si>
  <si>
    <t xml:space="preserve">护理学15(1)(2)(3)          精神科护理学 1-12w                                            </t>
    <phoneticPr fontId="11" type="noConversion"/>
  </si>
  <si>
    <t xml:space="preserve">护理学15(1)(2)(3)              护理伦理学1-18w                      </t>
    <phoneticPr fontId="11" type="noConversion"/>
  </si>
  <si>
    <t xml:space="preserve">护理学15(1)(2)(3)                 社区护理学1-14w                  </t>
    <phoneticPr fontId="11" type="noConversion"/>
  </si>
  <si>
    <t xml:space="preserve">护理学15(1)(2)(3)        护理心理学1-15w           </t>
    <phoneticPr fontId="11" type="noConversion"/>
  </si>
  <si>
    <t xml:space="preserve">护理学15(1)(2)(3)          健康教育学 1-9W                     妇产科护理学 12-17w                  </t>
    <phoneticPr fontId="11" type="noConversion"/>
  </si>
  <si>
    <t xml:space="preserve">护理学15(1)(2)(3)              外科护理学1-17w                        </t>
    <phoneticPr fontId="11" type="noConversion"/>
  </si>
  <si>
    <t xml:space="preserve">护理学15(1)(2)(3)   健康教育学1-14w                                                </t>
    <phoneticPr fontId="11" type="noConversion"/>
  </si>
  <si>
    <t xml:space="preserve">护理学15(1)(2)(3)          外科护理学1-17w                      </t>
    <phoneticPr fontId="11" type="noConversion"/>
  </si>
  <si>
    <t xml:space="preserve">护理学15(1)(2)(3)             妇产科护理学1-17w                     </t>
    <phoneticPr fontId="11" type="noConversion"/>
  </si>
  <si>
    <t xml:space="preserve">精神科护理学             1-12w  J801                     </t>
    <phoneticPr fontId="11" type="noConversion"/>
  </si>
  <si>
    <t>护理伦理学1-18w                      J801</t>
    <phoneticPr fontId="11" type="noConversion"/>
  </si>
  <si>
    <t>社区护理学1-14wJ801                           /见习1-4节15-17w</t>
    <phoneticPr fontId="11" type="noConversion"/>
  </si>
  <si>
    <t xml:space="preserve">护理心理学1-15w            J801                                      </t>
    <phoneticPr fontId="11" type="noConversion"/>
  </si>
  <si>
    <t>外科护理学1-7w/中医护理学 8-14w J801</t>
    <phoneticPr fontId="11" type="noConversion"/>
  </si>
  <si>
    <t>健康教育学1-9w/妇产科护理学12-17w J801</t>
    <phoneticPr fontId="11" type="noConversion"/>
  </si>
  <si>
    <t>外科护理学            1-17w J801</t>
    <phoneticPr fontId="11" type="noConversion"/>
  </si>
  <si>
    <t xml:space="preserve">健康教育学1-14w                         J801            </t>
    <phoneticPr fontId="11" type="noConversion"/>
  </si>
  <si>
    <t>实验或见习 5-18w</t>
    <phoneticPr fontId="11" type="noConversion"/>
  </si>
  <si>
    <t xml:space="preserve">外科护理学1-17w                     J801  </t>
    <phoneticPr fontId="11" type="noConversion"/>
  </si>
  <si>
    <t xml:space="preserve">妇产科护理学1-17w                     J801 </t>
    <phoneticPr fontId="11" type="noConversion"/>
  </si>
  <si>
    <t>形势与政策教育 1-3节 2-4w              J401                                          实验或见习 1-4节 5-18w</t>
    <phoneticPr fontId="11" type="noConversion"/>
  </si>
  <si>
    <t xml:space="preserve">理论体系1-18w                            J401 </t>
    <phoneticPr fontId="11" type="noConversion"/>
  </si>
  <si>
    <t xml:space="preserve">大学语文1-18w                   J401 </t>
    <phoneticPr fontId="11" type="noConversion"/>
  </si>
  <si>
    <t>护理学导论1-14w                    J401</t>
    <phoneticPr fontId="11" type="noConversion"/>
  </si>
  <si>
    <t>人文素养1-14w                  J401</t>
    <phoneticPr fontId="11" type="noConversion"/>
  </si>
  <si>
    <t>健康评估 1-17w                      J401</t>
    <phoneticPr fontId="11" type="noConversion"/>
  </si>
  <si>
    <t>大学英语1-15w                             J401</t>
    <phoneticPr fontId="11" type="noConversion"/>
  </si>
  <si>
    <t>理论体系1-18w                        J401</t>
    <phoneticPr fontId="11" type="noConversion"/>
  </si>
  <si>
    <t xml:space="preserve">基础护理学 1-10w                    J401               </t>
    <phoneticPr fontId="11" type="noConversion"/>
  </si>
  <si>
    <t>基础护理学1-17w                           J401</t>
    <phoneticPr fontId="11" type="noConversion"/>
  </si>
  <si>
    <t>体育III 1-18w</t>
    <phoneticPr fontId="11" type="noConversion"/>
  </si>
  <si>
    <t xml:space="preserve">护理学导论1-14w                          J402 </t>
    <phoneticPr fontId="11" type="noConversion"/>
  </si>
  <si>
    <t>形势与政策教育   1-3节 2-4w J402                                          实验或见习       1-4节 5-18w</t>
    <phoneticPr fontId="11" type="noConversion"/>
  </si>
  <si>
    <t>理论体系1-18w                           J402</t>
    <phoneticPr fontId="11" type="noConversion"/>
  </si>
  <si>
    <t>健康评估1-17w                J402</t>
    <phoneticPr fontId="11" type="noConversion"/>
  </si>
  <si>
    <t>基础护理学1-17w                         J402</t>
    <phoneticPr fontId="11" type="noConversion"/>
  </si>
  <si>
    <t>大学语文1-18w                J402</t>
    <phoneticPr fontId="11" type="noConversion"/>
  </si>
  <si>
    <t>大学英语1-15w                         J402</t>
    <phoneticPr fontId="11" type="noConversion"/>
  </si>
  <si>
    <t xml:space="preserve">人文素养1-14w                      J402                            </t>
    <phoneticPr fontId="11" type="noConversion"/>
  </si>
  <si>
    <t>理论体系1-18w                          J402</t>
    <phoneticPr fontId="11" type="noConversion"/>
  </si>
  <si>
    <t>儿科学（理论/实验）G203</t>
    <phoneticPr fontId="104" type="noConversion"/>
  </si>
  <si>
    <t>外科学II实验（双周） 妇产科学实验（单周）</t>
    <phoneticPr fontId="104" type="noConversion"/>
  </si>
  <si>
    <t>传染病学实验（1-14w） 计划生育技术实验（15-16w）</t>
    <phoneticPr fontId="104" type="noConversion"/>
  </si>
  <si>
    <t>预防医学（理论/实验）G201</t>
    <phoneticPr fontId="104" type="noConversion"/>
  </si>
  <si>
    <t>诊断学实验（2-18w）</t>
    <phoneticPr fontId="104" type="noConversion"/>
  </si>
  <si>
    <r>
      <t xml:space="preserve">诊断学                                          </t>
    </r>
    <r>
      <rPr>
        <sz val="10"/>
        <rFont val="宋体"/>
        <family val="3"/>
        <charset val="134"/>
      </rPr>
      <t>G202</t>
    </r>
    <phoneticPr fontId="104" type="noConversion"/>
  </si>
  <si>
    <t>外科学实验</t>
    <phoneticPr fontId="104" type="noConversion"/>
  </si>
  <si>
    <t>医学影像学实验（3-18w）</t>
    <phoneticPr fontId="104" type="noConversion"/>
  </si>
  <si>
    <t>诊断学I实验（2-18w）</t>
    <phoneticPr fontId="104" type="noConversion"/>
  </si>
  <si>
    <t>预防医学（理论&amp;实验）G201</t>
    <phoneticPr fontId="104" type="noConversion"/>
  </si>
  <si>
    <t xml:space="preserve"> 中医学实验       </t>
    <phoneticPr fontId="104" type="noConversion"/>
  </si>
  <si>
    <t>诊断学I实验     （2-18w）</t>
    <phoneticPr fontId="104" type="noConversion"/>
  </si>
  <si>
    <t>医学统计学（1-12w） 卫生法学（13-18w）G201</t>
    <phoneticPr fontId="104" type="noConversion"/>
  </si>
  <si>
    <t xml:space="preserve">医学影像学实验（3-18w） </t>
    <phoneticPr fontId="104" type="noConversion"/>
  </si>
  <si>
    <t>诊断学I实验    （2-18w）</t>
    <phoneticPr fontId="104" type="noConversion"/>
  </si>
  <si>
    <t xml:space="preserve"> 中医学实验        </t>
    <phoneticPr fontId="104" type="noConversion"/>
  </si>
  <si>
    <t>社区与老年康复学（1-9W)/言语治疗学（10-18W）J403</t>
  </si>
  <si>
    <t>医学统计学（或实验，1-12W）G202</t>
  </si>
  <si>
    <t>作业治疗学实验(1-12W）/言语治疗学实验（13-18W）</t>
  </si>
  <si>
    <t>营养与食品卫生学（或实验）J803</t>
  </si>
  <si>
    <t>中医学概论（理论或实验）J403</t>
  </si>
  <si>
    <t>计算机应用基础（实验）</t>
  </si>
  <si>
    <t>卫生毒理学(1-12周单周1-2节) G103,实验(8.10.12.14周1-4节) / 诊断学(单周3-4节) G103</t>
    <phoneticPr fontId="11" type="noConversion"/>
  </si>
  <si>
    <t>卫生毒理学(1-12周双周1-2节) G204,实验(7.9.11.13周1-4节) / 诊断学(双周3-4节) G204</t>
    <phoneticPr fontId="11" type="noConversion"/>
  </si>
  <si>
    <t>外科学总论
 G201</t>
    <phoneticPr fontId="104" type="noConversion"/>
  </si>
  <si>
    <t xml:space="preserve">医学影像学
 G201     </t>
    <phoneticPr fontId="104" type="noConversion"/>
  </si>
  <si>
    <t>医学心理学
 G201</t>
    <phoneticPr fontId="104" type="noConversion"/>
  </si>
  <si>
    <t>中医学
G201</t>
    <phoneticPr fontId="104" type="noConversion"/>
  </si>
  <si>
    <t>诊断学I
G201</t>
    <phoneticPr fontId="104" type="noConversion"/>
  </si>
  <si>
    <t>外科学总论
G202</t>
    <phoneticPr fontId="104" type="noConversion"/>
  </si>
  <si>
    <t>诊断学（双周）
G202</t>
    <phoneticPr fontId="104" type="noConversion"/>
  </si>
  <si>
    <t>医学影像学 
G202</t>
    <phoneticPr fontId="104" type="noConversion"/>
  </si>
  <si>
    <t>中医学
G202</t>
    <phoneticPr fontId="104" type="noConversion"/>
  </si>
  <si>
    <t>诊断学
G202</t>
    <phoneticPr fontId="104" type="noConversion"/>
  </si>
  <si>
    <t>诊断学实验
（2-18w）</t>
    <phoneticPr fontId="104" type="noConversion"/>
  </si>
  <si>
    <t>医学影像学实验
（3-18w）</t>
    <phoneticPr fontId="104" type="noConversion"/>
  </si>
  <si>
    <t xml:space="preserve"> 医学统计学（1-12w）G202 / 中医学实验（13-18w）</t>
    <phoneticPr fontId="104" type="noConversion"/>
  </si>
  <si>
    <t>自习</t>
    <phoneticPr fontId="11" type="noConversion"/>
  </si>
  <si>
    <t>妇产科学
G203</t>
    <phoneticPr fontId="104" type="noConversion"/>
  </si>
  <si>
    <t>社会医学
G203</t>
    <phoneticPr fontId="104" type="noConversion"/>
  </si>
  <si>
    <t xml:space="preserve">全科医学概论
G203 </t>
    <phoneticPr fontId="104" type="noConversion"/>
  </si>
  <si>
    <t>外科学II
G203</t>
    <phoneticPr fontId="104" type="noConversion"/>
  </si>
  <si>
    <t>现代分析仪器技术（13-20w）</t>
    <phoneticPr fontId="11" type="noConversion"/>
  </si>
  <si>
    <t>外科学II(单周)/计划生育技术(双周) G203</t>
    <phoneticPr fontId="104" type="noConversion"/>
  </si>
  <si>
    <t>健康评估见习5-8节 14.15w</t>
    <phoneticPr fontId="11" type="noConversion"/>
  </si>
  <si>
    <t>传染病理论
G203</t>
    <phoneticPr fontId="104" type="noConversion"/>
  </si>
  <si>
    <t>内科学II（1-6w）
G203</t>
    <phoneticPr fontId="104" type="noConversion"/>
  </si>
  <si>
    <t>内科学II
G203</t>
    <phoneticPr fontId="104" type="noConversion"/>
  </si>
  <si>
    <t xml:space="preserve">临床医学案例分析（4-9w) G203
内科学II实验 （10-18w）    </t>
    <phoneticPr fontId="104" type="noConversion"/>
  </si>
  <si>
    <t>儿科学
G203</t>
    <phoneticPr fontId="104" type="noConversion"/>
  </si>
  <si>
    <t>15w第7节 J302</t>
    <phoneticPr fontId="11" type="noConversion"/>
  </si>
  <si>
    <t>15w第8节 J302</t>
    <phoneticPr fontId="11" type="noConversion"/>
  </si>
  <si>
    <t>英语听力1-13w单周</t>
    <phoneticPr fontId="11" type="noConversion"/>
  </si>
  <si>
    <t>英语听力2-14w双周</t>
    <phoneticPr fontId="11" type="noConversion"/>
  </si>
  <si>
    <t>15w第2节 康复16(2)</t>
    <phoneticPr fontId="11" type="noConversion"/>
  </si>
  <si>
    <t>英语听力：2-14W双周,15W第3节,康复16(1) / 1-13W单周,15W第4节,健康16</t>
    <phoneticPr fontId="11" type="noConversion"/>
  </si>
  <si>
    <t>英语听力：1-13W单周,15W第7节,护理16(1) / 2-14W双周,15W第8节,护理16(2)</t>
    <phoneticPr fontId="11" type="noConversion"/>
  </si>
  <si>
    <t>英语听力：1-13W单周,15W第7节,护理16(3) / 2-14W双周,15W第8节,护理16(4)</t>
    <phoneticPr fontId="11" type="noConversion"/>
  </si>
  <si>
    <t>健康评估 1-15w J401/健康评估见习 5-8节 16.17w</t>
    <phoneticPr fontId="11" type="noConversion"/>
  </si>
  <si>
    <t>健康评估1-15wJ402/健康评估见习 5-8节 16.17w</t>
    <phoneticPr fontId="11" type="noConversion"/>
  </si>
  <si>
    <t xml:space="preserve">基础护理 1-10w J402/健康评估见习 5-8节 16.17w           </t>
    <phoneticPr fontId="11" type="noConversion"/>
  </si>
  <si>
    <t>外科学总论
临床15</t>
    <phoneticPr fontId="104" type="noConversion"/>
  </si>
  <si>
    <t>医学影像学 
临床15</t>
    <phoneticPr fontId="104" type="noConversion"/>
  </si>
  <si>
    <t>中医学
临床15</t>
    <phoneticPr fontId="104" type="noConversion"/>
  </si>
  <si>
    <t>诊断学                                          临床15</t>
    <phoneticPr fontId="104" type="noConversion"/>
  </si>
  <si>
    <t>诊断学
临床15</t>
    <phoneticPr fontId="104" type="noConversion"/>
  </si>
  <si>
    <t>医学影像学
 临床实验15(1)(2)</t>
    <phoneticPr fontId="104" type="noConversion"/>
  </si>
  <si>
    <t>中医学
临床实验15(1)(2)</t>
    <phoneticPr fontId="104" type="noConversion"/>
  </si>
  <si>
    <t>外科学总论
 临床实验15(1)(2)</t>
    <phoneticPr fontId="104" type="noConversion"/>
  </si>
  <si>
    <t>中医学
 临床实验15(1)(2)</t>
    <phoneticPr fontId="104" type="noConversion"/>
  </si>
  <si>
    <t>诊断学I
临床实验15(1)(2)</t>
    <phoneticPr fontId="104" type="noConversion"/>
  </si>
  <si>
    <t>医学统计学（1-12w） 卫生法学（13-18w）
临床实验15(1)(2)</t>
    <phoneticPr fontId="104" type="noConversion"/>
  </si>
  <si>
    <t>医学心理学
 临床实验15(1)(2)临床15</t>
    <phoneticPr fontId="104" type="noConversion"/>
  </si>
  <si>
    <t>预防医学（理论&amp;实验）临床实验15(1)(2)临床15</t>
    <phoneticPr fontId="104" type="noConversion"/>
  </si>
  <si>
    <t>妇产科学
临床14</t>
    <phoneticPr fontId="104" type="noConversion"/>
  </si>
  <si>
    <t>外科学II
临床14</t>
    <phoneticPr fontId="104" type="noConversion"/>
  </si>
  <si>
    <t>内科学II
临床14</t>
    <phoneticPr fontId="104" type="noConversion"/>
  </si>
  <si>
    <t>外科学II(单周)/计划生育技术(双周) 临床14</t>
    <phoneticPr fontId="104" type="noConversion"/>
  </si>
  <si>
    <t>儿科学（理论/实验）
临床14</t>
    <phoneticPr fontId="104" type="noConversion"/>
  </si>
  <si>
    <t>社会医学
临床14</t>
    <phoneticPr fontId="104" type="noConversion"/>
  </si>
  <si>
    <t>内科学II（1-6w）
临床14</t>
    <phoneticPr fontId="104" type="noConversion"/>
  </si>
  <si>
    <t>妇产科学
G203</t>
    <phoneticPr fontId="104" type="noConversion"/>
  </si>
  <si>
    <t>儿科学
临床14</t>
    <phoneticPr fontId="104" type="noConversion"/>
  </si>
  <si>
    <t>临床医学案例分析（4-9w) 
临床14</t>
    <phoneticPr fontId="104" type="noConversion"/>
  </si>
  <si>
    <t>全科医学概论
临床14</t>
    <phoneticPr fontId="104" type="noConversion"/>
  </si>
  <si>
    <t>传染病理论
临床14</t>
    <phoneticPr fontId="104" type="noConversion"/>
  </si>
  <si>
    <t>临床疾病概要
 康复16(1)(2)</t>
    <phoneticPr fontId="11" type="noConversion"/>
  </si>
  <si>
    <t>中医学概论 
康复16(1)(2)</t>
    <phoneticPr fontId="11" type="noConversion"/>
  </si>
  <si>
    <t>影像诊断学
康复16(1)(2)</t>
    <phoneticPr fontId="11" type="noConversion"/>
  </si>
  <si>
    <t>大学英语1-15w                         康复16(1)(2)健康16</t>
    <phoneticPr fontId="11" type="noConversion"/>
  </si>
  <si>
    <t>中医学概论（理论或实验）
康复16(1)(2)</t>
    <phoneticPr fontId="11" type="noConversion"/>
  </si>
  <si>
    <t>计算机应用基础（理论）康复16(1)(2)健康16</t>
    <phoneticPr fontId="11" type="noConversion"/>
  </si>
  <si>
    <t>中医学概论
健康16</t>
    <phoneticPr fontId="11" type="noConversion"/>
  </si>
  <si>
    <t>健康检测与评估
健康16</t>
    <phoneticPr fontId="11" type="noConversion"/>
  </si>
  <si>
    <t>中医养生学 
康复15</t>
    <phoneticPr fontId="11" type="noConversion"/>
  </si>
  <si>
    <t>骨骼肌肉康复学(5-18W）康复15</t>
    <phoneticPr fontId="11" type="noConversion"/>
  </si>
  <si>
    <t>物理治疗学
 康复15</t>
    <phoneticPr fontId="11" type="noConversion"/>
  </si>
  <si>
    <t>社区与老年康复学（1-9W)/言语治疗学（10-18W）康复15</t>
    <phoneticPr fontId="11" type="noConversion"/>
  </si>
  <si>
    <t>作业治疗学（1-12W）/物理治疗学（13-16W)
康复15</t>
    <phoneticPr fontId="11" type="noConversion"/>
  </si>
  <si>
    <t>健康管理学（或实验）
康复15</t>
    <phoneticPr fontId="11" type="noConversion"/>
  </si>
  <si>
    <t>中医学概论（理论或实验）
健康16</t>
    <phoneticPr fontId="11" type="noConversion"/>
  </si>
  <si>
    <t xml:space="preserve"> 医学统计学（1-12w）
临床15 康复15</t>
    <phoneticPr fontId="104" type="noConversion"/>
  </si>
  <si>
    <t>营养与食品卫生学（或实验）
健康16</t>
    <phoneticPr fontId="11" type="noConversion"/>
  </si>
  <si>
    <t>卫生检验与检疫14(1)(2)</t>
    <phoneticPr fontId="11" type="noConversion"/>
  </si>
  <si>
    <t>预防医学2013（1）（2）班</t>
    <phoneticPr fontId="11" type="noConversion"/>
  </si>
  <si>
    <t>预防医学2013（3）（4）班</t>
    <phoneticPr fontId="11" type="noConversion"/>
  </si>
  <si>
    <t xml:space="preserve">预防医学2013（5）（6）班 </t>
  </si>
  <si>
    <t>突发公共卫生事件应急处理特色课程班（2013级）</t>
  </si>
  <si>
    <t xml:space="preserve">急性传染病疫情应急处理  </t>
    <phoneticPr fontId="11" type="noConversion"/>
  </si>
  <si>
    <t>急性传染病疫情应急处理</t>
    <phoneticPr fontId="11" type="noConversion"/>
  </si>
  <si>
    <t>职业病防治特色课程班（2013级）</t>
  </si>
  <si>
    <t>职业健康监护与防护</t>
    <phoneticPr fontId="11" type="noConversion"/>
  </si>
  <si>
    <t>建设项目卫生学评价（其中13-16周上3节）</t>
    <phoneticPr fontId="11" type="noConversion"/>
  </si>
  <si>
    <t>数据管理与统计软件</t>
    <phoneticPr fontId="11" type="noConversion"/>
  </si>
  <si>
    <t>医学实验设计与分析</t>
    <phoneticPr fontId="11" type="noConversion"/>
  </si>
  <si>
    <t>医学统计特色课程班（2013级）</t>
  </si>
  <si>
    <t>健康教育特色课程班（2013级）</t>
  </si>
  <si>
    <t>13-20周</t>
  </si>
  <si>
    <t>预医15(1)(2)</t>
    <phoneticPr fontId="11" type="noConversion"/>
  </si>
  <si>
    <r>
      <t>健康教育学</t>
    </r>
    <r>
      <rPr>
        <sz val="10"/>
        <rFont val="Times New Roman"/>
        <family val="1"/>
      </rPr>
      <t>(1-4</t>
    </r>
    <r>
      <rPr>
        <sz val="10"/>
        <rFont val="宋体"/>
        <family val="3"/>
        <charset val="134"/>
      </rPr>
      <t>周</t>
    </r>
    <r>
      <rPr>
        <sz val="10"/>
        <rFont val="Times New Roman"/>
        <family val="1"/>
      </rPr>
      <t xml:space="preserve">) G103 / </t>
    </r>
    <r>
      <rPr>
        <sz val="10"/>
        <rFont val="宋体"/>
        <family val="3"/>
        <charset val="134"/>
      </rPr>
      <t>分析化学实验</t>
    </r>
    <r>
      <rPr>
        <sz val="10"/>
        <rFont val="Times New Roman"/>
        <family val="1"/>
      </rPr>
      <t>(6-10</t>
    </r>
    <r>
      <rPr>
        <sz val="10"/>
        <rFont val="宋体"/>
        <family val="3"/>
        <charset val="134"/>
      </rPr>
      <t>周</t>
    </r>
    <r>
      <rPr>
        <sz val="10"/>
        <rFont val="Times New Roman"/>
        <family val="1"/>
      </rPr>
      <t xml:space="preserve">) / </t>
    </r>
    <r>
      <rPr>
        <sz val="10"/>
        <rFont val="宋体"/>
        <family val="3"/>
        <charset val="134"/>
      </rPr>
      <t>卫生化学实验</t>
    </r>
    <r>
      <rPr>
        <sz val="10"/>
        <rFont val="Times New Roman"/>
        <family val="1"/>
      </rPr>
      <t>(11-18</t>
    </r>
    <r>
      <rPr>
        <sz val="10"/>
        <rFont val="宋体"/>
        <family val="3"/>
        <charset val="134"/>
      </rPr>
      <t>周</t>
    </r>
    <r>
      <rPr>
        <sz val="10"/>
        <rFont val="Times New Roman"/>
        <family val="1"/>
      </rPr>
      <t>)</t>
    </r>
    <phoneticPr fontId="11" type="noConversion"/>
  </si>
  <si>
    <r>
      <t>健康教育学</t>
    </r>
    <r>
      <rPr>
        <sz val="10"/>
        <rFont val="Times New Roman"/>
        <family val="1"/>
      </rPr>
      <t>(1-4</t>
    </r>
    <r>
      <rPr>
        <sz val="10"/>
        <rFont val="宋体"/>
        <family val="3"/>
        <charset val="134"/>
      </rPr>
      <t>周</t>
    </r>
    <r>
      <rPr>
        <sz val="10"/>
        <rFont val="Times New Roman"/>
        <family val="1"/>
      </rPr>
      <t xml:space="preserve">) G204 / </t>
    </r>
    <r>
      <rPr>
        <sz val="10"/>
        <rFont val="宋体"/>
        <family val="3"/>
        <charset val="134"/>
      </rPr>
      <t>分析化学实验</t>
    </r>
    <r>
      <rPr>
        <sz val="10"/>
        <rFont val="Times New Roman"/>
        <family val="1"/>
      </rPr>
      <t>(6-10</t>
    </r>
    <r>
      <rPr>
        <sz val="10"/>
        <rFont val="宋体"/>
        <family val="3"/>
        <charset val="134"/>
      </rPr>
      <t>周</t>
    </r>
    <r>
      <rPr>
        <sz val="10"/>
        <rFont val="Times New Roman"/>
        <family val="1"/>
      </rPr>
      <t xml:space="preserve">) / </t>
    </r>
    <r>
      <rPr>
        <sz val="10"/>
        <rFont val="宋体"/>
        <family val="3"/>
        <charset val="134"/>
      </rPr>
      <t>卫生化学实验</t>
    </r>
    <r>
      <rPr>
        <sz val="10"/>
        <rFont val="Times New Roman"/>
        <family val="1"/>
      </rPr>
      <t>(11-18</t>
    </r>
    <r>
      <rPr>
        <sz val="10"/>
        <rFont val="宋体"/>
        <family val="3"/>
        <charset val="134"/>
      </rPr>
      <t>周</t>
    </r>
    <r>
      <rPr>
        <sz val="10"/>
        <rFont val="Times New Roman"/>
        <family val="1"/>
      </rPr>
      <t>)</t>
    </r>
    <phoneticPr fontId="11" type="noConversion"/>
  </si>
  <si>
    <t>健康教育学</t>
    <phoneticPr fontId="11" type="noConversion"/>
  </si>
  <si>
    <t>1-4周</t>
    <phoneticPr fontId="11" type="noConversion"/>
  </si>
  <si>
    <t>卫生毒理学(1-12周单周)</t>
    <phoneticPr fontId="11" type="noConversion"/>
  </si>
  <si>
    <t>诊断学(单周)</t>
    <phoneticPr fontId="11" type="noConversion"/>
  </si>
  <si>
    <t>分析化学(1-7周)
卫生化学(8-17周) 
预医15(1)(2)</t>
    <phoneticPr fontId="11" type="noConversion"/>
  </si>
  <si>
    <t>预医15(3)(4)</t>
    <phoneticPr fontId="11" type="noConversion"/>
  </si>
  <si>
    <t>卫生毒理学(1-12周双周)</t>
    <phoneticPr fontId="11" type="noConversion"/>
  </si>
  <si>
    <t>诊断学(双周)</t>
    <phoneticPr fontId="11" type="noConversion"/>
  </si>
  <si>
    <t>分析化学(1-7周)
卫生化学(8-17周)
预医15(3)(4)</t>
    <phoneticPr fontId="11" type="noConversion"/>
  </si>
  <si>
    <t xml:space="preserve">护理学16(3)(4)             人文素养 1-14w                  </t>
    <phoneticPr fontId="11" type="noConversion"/>
  </si>
  <si>
    <t>卫生毒理学(1-12周)</t>
    <phoneticPr fontId="11" type="noConversion"/>
  </si>
  <si>
    <t>卫生统计学</t>
    <phoneticPr fontId="11" type="noConversion"/>
  </si>
  <si>
    <t>突发公事管理18-20周</t>
    <phoneticPr fontId="11" type="noConversion"/>
  </si>
  <si>
    <t>自习</t>
    <phoneticPr fontId="11" type="noConversion"/>
  </si>
  <si>
    <t>影像学实验(3-10W单周) / 英语听力2-14W双周,15W第3节 J302</t>
    <phoneticPr fontId="11" type="noConversion"/>
  </si>
  <si>
    <t>影像学实验(3-10W双周) / 英语听力1-13W单周,15W第2节 J302</t>
    <phoneticPr fontId="11" type="noConversion"/>
  </si>
  <si>
    <t>15w第4节 J302</t>
    <phoneticPr fontId="11" type="noConversion"/>
  </si>
  <si>
    <t>英语听力1-13w单周</t>
    <phoneticPr fontId="11" type="noConversion"/>
  </si>
  <si>
    <t>诊断学实验
（6-18W）</t>
    <phoneticPr fontId="11" type="noConversion"/>
  </si>
  <si>
    <t>临床疾病概要实验
（单周）</t>
    <phoneticPr fontId="11" type="noConversion"/>
  </si>
  <si>
    <t>计算机应用基础
（实验）</t>
    <phoneticPr fontId="11" type="noConversion"/>
  </si>
  <si>
    <t>临床疾病概要实验
（双周）</t>
    <phoneticPr fontId="11" type="noConversion"/>
  </si>
  <si>
    <t>健康检测与评估
J803</t>
    <phoneticPr fontId="11" type="noConversion"/>
  </si>
  <si>
    <t>中医养生学
J403</t>
    <phoneticPr fontId="11" type="noConversion"/>
  </si>
  <si>
    <t>健康管理学（或实验） J403</t>
    <phoneticPr fontId="11" type="noConversion"/>
  </si>
  <si>
    <t>骨骼肌肉康复学 (5-18W）J403</t>
    <phoneticPr fontId="11" type="noConversion"/>
  </si>
  <si>
    <t>物理治疗学
J403</t>
    <phoneticPr fontId="11" type="noConversion"/>
  </si>
  <si>
    <t>作业治疗学（1-12W）/物理治疗学（13-16W) J403</t>
    <phoneticPr fontId="11" type="noConversion"/>
  </si>
  <si>
    <t>社区与老年康复学实验(1-6W)
骨骼肌肉康复学实验(7-18W)</t>
    <phoneticPr fontId="11" type="noConversion"/>
  </si>
  <si>
    <t>卫生统计学（实验）</t>
    <phoneticPr fontId="11" type="noConversion"/>
  </si>
  <si>
    <t xml:space="preserve">医药信息素养          1-9w  J801                              </t>
    <phoneticPr fontId="11" type="noConversion"/>
  </si>
  <si>
    <t xml:space="preserve">护理学15(1)(2)(3)           医药信息素养1-9w                                                   </t>
    <phoneticPr fontId="11" type="noConversion"/>
  </si>
  <si>
    <t>诊断学
单周:临床实验15(1)(2)
双周:临床15
临床15</t>
    <phoneticPr fontId="104" type="noConversion"/>
  </si>
  <si>
    <t>诊断学I（单周 ）
G202</t>
    <phoneticPr fontId="104" type="noConversion"/>
  </si>
  <si>
    <t>中医学
 G202</t>
    <phoneticPr fontId="104" type="noConversion"/>
  </si>
  <si>
    <t>中医学概论
G201</t>
    <phoneticPr fontId="11" type="noConversion"/>
  </si>
  <si>
    <t>大学英语1-15w
G201</t>
    <phoneticPr fontId="11" type="noConversion"/>
  </si>
  <si>
    <t>大学英语1-15w 
G201</t>
    <phoneticPr fontId="11" type="noConversion"/>
  </si>
  <si>
    <t>诊断学
G201</t>
    <phoneticPr fontId="11" type="noConversion"/>
  </si>
  <si>
    <t>临床疾病概要
G201</t>
    <phoneticPr fontId="11" type="noConversion"/>
  </si>
  <si>
    <t>中医学概论（理论或实验）G202</t>
    <phoneticPr fontId="11" type="noConversion"/>
  </si>
  <si>
    <t>计算机应用基础（理论）G201</t>
    <phoneticPr fontId="11" type="noConversion"/>
  </si>
  <si>
    <t>健康检测与评估
G202</t>
    <phoneticPr fontId="11" type="noConversion"/>
  </si>
  <si>
    <t>中医学概论
J501</t>
    <phoneticPr fontId="11" type="noConversion"/>
  </si>
  <si>
    <t>职业卫生与职业医学（13-20w）</t>
    <phoneticPr fontId="11" type="noConversion"/>
  </si>
  <si>
    <t>环境卫生学（13-20w）</t>
    <phoneticPr fontId="11" type="noConversion"/>
  </si>
  <si>
    <t xml:space="preserve">中医护理学1-14w                      J801 </t>
    <phoneticPr fontId="11" type="noConversion"/>
  </si>
  <si>
    <t xml:space="preserve">护理学15(1)(2)(3)           中医护理学1-14w                     </t>
    <phoneticPr fontId="11" type="noConversion"/>
  </si>
  <si>
    <t xml:space="preserve">多元统计分析    </t>
  </si>
  <si>
    <t>外科学实验（1-15w）中医学实验（16-17w）</t>
  </si>
  <si>
    <t>陆军总医院</t>
  </si>
  <si>
    <t>临床见习</t>
  </si>
  <si>
    <t>皮肤病与性病学（1-10w单周）外科学I（1-10w双周）</t>
  </si>
  <si>
    <t>妇产科学（1-6w）   内科学（7-18w）</t>
  </si>
  <si>
    <t>外科学I</t>
  </si>
  <si>
    <t>计划生育技术（1-6w）
皮肤病与性病学（7-10w）</t>
  </si>
  <si>
    <t>内科学</t>
  </si>
  <si>
    <t>营养与食品卫生学（13-20w）</t>
    <phoneticPr fontId="11" type="noConversion"/>
  </si>
  <si>
    <t>(1-12周) G103</t>
    <phoneticPr fontId="11" type="noConversion"/>
  </si>
  <si>
    <t>(1-12周) G204</t>
    <phoneticPr fontId="11" type="noConversion"/>
  </si>
  <si>
    <t>影像诊断学
G201</t>
    <phoneticPr fontId="11" type="noConversion"/>
  </si>
  <si>
    <t>耳鼻咽喉科学(1-8w理论,9-10w实验)/健康教育学(11-14周)G103</t>
    <phoneticPr fontId="11" type="noConversion"/>
  </si>
  <si>
    <t>预医15(1)(2)</t>
    <phoneticPr fontId="11" type="noConversion"/>
  </si>
  <si>
    <t>耳鼻咽喉科学(1-8w理论) / 健康教育学(11-14周) 预医15(1)(2)</t>
    <phoneticPr fontId="11" type="noConversion"/>
  </si>
  <si>
    <t>耳鼻咽喉科学(1-8w理论,9-10w实验)/健康教育学(11-14周)G204</t>
    <phoneticPr fontId="11" type="noConversion"/>
  </si>
  <si>
    <t>耳鼻咽喉科学(1-8w理论) / 健康教育学(11-14周) 预医15(3)(4)</t>
    <phoneticPr fontId="11" type="noConversion"/>
  </si>
  <si>
    <t>健康教育学(1-12周)</t>
    <phoneticPr fontId="11" type="noConversion"/>
  </si>
  <si>
    <t xml:space="preserve">观察性研究设计与分析 </t>
    <phoneticPr fontId="11" type="noConversion"/>
  </si>
  <si>
    <t>形势教育Ⅲ(1-3周1-3节) J803
诊断学(4-18周1-2节) G202</t>
    <phoneticPr fontId="11" type="noConversion"/>
  </si>
  <si>
    <t>形势与政策教育Ⅲ(1-3周) J803
健康检测与评估实验(4-18周)</t>
    <phoneticPr fontId="11" type="noConversion"/>
  </si>
  <si>
    <t>形势教育Ⅲ(1-3周)
康复16(1)(2)健康16</t>
    <phoneticPr fontId="11" type="noConversion"/>
  </si>
  <si>
    <t>诊断学(4-18周)
康复16(1)(2)</t>
    <phoneticPr fontId="11" type="noConversion"/>
  </si>
  <si>
    <t>诊断学
康复16(1)(2)</t>
    <phoneticPr fontId="11" type="noConversion"/>
  </si>
  <si>
    <t xml:space="preserve">卫生统计学(1-6周)
流行病学(7-18周)
</t>
    <phoneticPr fontId="11" type="noConversion"/>
  </si>
  <si>
    <t xml:space="preserve">卫生统计学(1-12周)
流行病学(13-18周)
</t>
    <phoneticPr fontId="11" type="noConversion"/>
  </si>
  <si>
    <t xml:space="preserve">护理学15(1)(2)(3)          外科护理学 1-7w                             中医护理学 8-14w                          </t>
    <phoneticPr fontId="11" type="noConversion"/>
  </si>
  <si>
    <t>1-3周 补考预定</t>
    <phoneticPr fontId="11" type="noConversion"/>
  </si>
  <si>
    <t>1-2周 临床医学14</t>
    <phoneticPr fontId="11" type="noConversion"/>
  </si>
  <si>
    <t>卫生毒理学（13-20w）理论或实验</t>
    <phoneticPr fontId="11" type="noConversion"/>
  </si>
  <si>
    <t>大学生就业指导课（13-20w）</t>
    <phoneticPr fontId="104" type="noConversion"/>
  </si>
  <si>
    <t>卫生毒理学（13-20w）</t>
    <phoneticPr fontId="11" type="noConversion"/>
  </si>
  <si>
    <t xml:space="preserve">环境卫生学（13-20w） </t>
    <phoneticPr fontId="11" type="noConversion"/>
  </si>
  <si>
    <t xml:space="preserve">社会医学（7-8节13-20W） </t>
    <phoneticPr fontId="104" type="noConversion"/>
  </si>
  <si>
    <t>营养与食品卫生学（13-20w）</t>
    <phoneticPr fontId="11" type="noConversion"/>
  </si>
  <si>
    <t xml:space="preserve">样品前处理技术（13-18w）
 社会医学1-4节（19-20W） </t>
    <phoneticPr fontId="11" type="noConversion"/>
  </si>
  <si>
    <t>现代分析仪器技术（13-20w）</t>
    <phoneticPr fontId="11" type="noConversion"/>
  </si>
  <si>
    <t>职业卫生与职业医学（13-20w）</t>
    <phoneticPr fontId="11" type="noConversion"/>
  </si>
  <si>
    <t xml:space="preserve">环境卫生学（13-20w） </t>
    <phoneticPr fontId="11" type="noConversion"/>
  </si>
  <si>
    <t>职业卫生与职业医学（13-20w）</t>
    <phoneticPr fontId="11" type="noConversion"/>
  </si>
  <si>
    <t>现代分析仪器技术（13-20w）</t>
    <phoneticPr fontId="11" type="noConversion"/>
  </si>
  <si>
    <t>环境卫生学（13-20w）</t>
    <phoneticPr fontId="11" type="noConversion"/>
  </si>
  <si>
    <t xml:space="preserve">营养与食品卫生学（13-19W）
 社会医学（20W）               </t>
    <phoneticPr fontId="11" type="noConversion"/>
  </si>
  <si>
    <t xml:space="preserve">社会医学（7-8节13-20W） </t>
    <phoneticPr fontId="104" type="noConversion"/>
  </si>
  <si>
    <t>大学生就业指导课（13-20w）</t>
    <phoneticPr fontId="104" type="noConversion"/>
  </si>
  <si>
    <t>卫生毒理学（13-20w）</t>
    <phoneticPr fontId="11" type="noConversion"/>
  </si>
  <si>
    <t>13-20周</t>
    <phoneticPr fontId="11" type="noConversion"/>
  </si>
  <si>
    <t>职业卫生与职业医学（13-20w）</t>
    <phoneticPr fontId="11" type="noConversion"/>
  </si>
  <si>
    <t xml:space="preserve">环境卫生学（13-20w） </t>
    <phoneticPr fontId="11" type="noConversion"/>
  </si>
  <si>
    <t>职业卫生与职业医学（13-20w）</t>
    <phoneticPr fontId="11" type="noConversion"/>
  </si>
  <si>
    <t>自习</t>
    <phoneticPr fontId="11" type="noConversion"/>
  </si>
  <si>
    <t xml:space="preserve">社会医学（7-8节13-20W） </t>
    <phoneticPr fontId="104" type="noConversion"/>
  </si>
  <si>
    <t>自习</t>
    <phoneticPr fontId="11" type="noConversion"/>
  </si>
  <si>
    <t>大学生就业指导课（13-20w）</t>
    <phoneticPr fontId="104" type="noConversion"/>
  </si>
  <si>
    <t>自习</t>
    <phoneticPr fontId="11" type="noConversion"/>
  </si>
  <si>
    <t>卫生毒理学（13-20w）</t>
    <phoneticPr fontId="11" type="noConversion"/>
  </si>
  <si>
    <t>环境卫生学（13-20w）</t>
    <phoneticPr fontId="11" type="noConversion"/>
  </si>
  <si>
    <t xml:space="preserve">社会医学（7-8节13-20W） </t>
    <phoneticPr fontId="104" type="noConversion"/>
  </si>
  <si>
    <t>自习</t>
    <phoneticPr fontId="11" type="noConversion"/>
  </si>
  <si>
    <t>1-10周 临床医学14</t>
    <phoneticPr fontId="11" type="noConversion"/>
  </si>
  <si>
    <t>社区与老年康复学（1-9W)/言语治疗学（10-12W）/物理治疗学(13-16W)J403</t>
    <phoneticPr fontId="11" type="noConversion"/>
  </si>
  <si>
    <t>作业治疗学（1-12W）/言语治疗学（13-18W) J403</t>
    <phoneticPr fontId="11" type="noConversion"/>
  </si>
  <si>
    <t>物理治疗学实验</t>
    <phoneticPr fontId="11" type="noConversion"/>
  </si>
  <si>
    <t>2017年9月11日改后</t>
    <phoneticPr fontId="11" type="noConversion"/>
  </si>
  <si>
    <t>3W 精神科护理学</t>
    <phoneticPr fontId="11" type="noConversion"/>
  </si>
  <si>
    <t>自习</t>
    <phoneticPr fontId="11" type="noConversion"/>
  </si>
  <si>
    <t>h</t>
    <phoneticPr fontId="11" type="noConversion"/>
  </si>
  <si>
    <t>6.7.9.10.11.13.15W</t>
    <phoneticPr fontId="11" type="noConversion"/>
  </si>
  <si>
    <t>护理学导论</t>
    <phoneticPr fontId="11" type="noConversion"/>
  </si>
  <si>
    <t>性与生殖保健</t>
  </si>
  <si>
    <t>皮肤美容学</t>
  </si>
  <si>
    <t>04-15</t>
  </si>
  <si>
    <t>王玺坤</t>
  </si>
  <si>
    <t>王红丽</t>
  </si>
  <si>
    <t>生活方式与健康</t>
  </si>
  <si>
    <t>影视鉴赏</t>
  </si>
  <si>
    <t>张东枚</t>
  </si>
  <si>
    <t>李敏</t>
  </si>
  <si>
    <t>大学生就业指导课</t>
  </si>
  <si>
    <t>李绿漪</t>
  </si>
  <si>
    <t>4W 护理学导论</t>
    <phoneticPr fontId="11" type="noConversion"/>
  </si>
  <si>
    <t>3W 4W 6W 7W 9W 护理</t>
    <phoneticPr fontId="11" type="noConversion"/>
  </si>
</sst>
</file>

<file path=xl/styles.xml><?xml version="1.0" encoding="utf-8"?>
<styleSheet xmlns="http://schemas.openxmlformats.org/spreadsheetml/2006/main">
  <numFmts count="20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_-* #,##0_-;\-* #,##0_-;_-* &quot;-&quot;_-;_-@_-"/>
    <numFmt numFmtId="177" formatCode="#,##0;\(#,##0\)"/>
    <numFmt numFmtId="178" formatCode="_-* #,##0.00_-;\-* #,##0.00_-;_-* &quot;-&quot;??_-;_-@_-"/>
    <numFmt numFmtId="179" formatCode="_-&quot;$&quot;\ * #,##0_-;_-&quot;$&quot;\ * #,##0\-;_-&quot;$&quot;\ * &quot;-&quot;_-;_-@_-"/>
    <numFmt numFmtId="180" formatCode="_-&quot;$&quot;\ * #,##0.00_-;_-&quot;$&quot;\ * #,##0.00\-;_-&quot;$&quot;\ * &quot;-&quot;??_-;_-@_-"/>
    <numFmt numFmtId="181" formatCode="\$#,##0.00;\(\$#,##0.00\)"/>
    <numFmt numFmtId="182" formatCode="\$#,##0;\(\$#,##0\)"/>
    <numFmt numFmtId="183" formatCode="#,##0.0_);\(#,##0.0\)"/>
    <numFmt numFmtId="184" formatCode="&quot;$&quot;#,##0_);[Red]\(&quot;$&quot;#,##0\)"/>
    <numFmt numFmtId="185" formatCode="&quot;$&quot;#,##0.00_);[Red]\(&quot;$&quot;#,##0.00\)"/>
    <numFmt numFmtId="186" formatCode="&quot;$&quot;\ #,##0.00_-;[Red]&quot;$&quot;\ #,##0.00\-"/>
    <numFmt numFmtId="187" formatCode="&quot;$&quot;\ #,##0_-;[Red]&quot;$&quot;\ #,##0\-"/>
    <numFmt numFmtId="188" formatCode="_(&quot;$&quot;* #,##0.00_);_(&quot;$&quot;* \(#,##0.00\);_(&quot;$&quot;* &quot;-&quot;??_);_(@_)"/>
    <numFmt numFmtId="189" formatCode="_(&quot;$&quot;* #,##0_);_(&quot;$&quot;* \(#,##0\);_(&quot;$&quot;* &quot;-&quot;_);_(@_)"/>
    <numFmt numFmtId="190" formatCode="yy\.mm\.dd"/>
    <numFmt numFmtId="191" formatCode="m/d"/>
    <numFmt numFmtId="192" formatCode="0.00_);[Red]\(0.00\)"/>
  </numFmts>
  <fonts count="116">
    <font>
      <sz val="12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sz val="9"/>
      <name val="宋体"/>
      <family val="3"/>
      <charset val="134"/>
    </font>
    <font>
      <b/>
      <sz val="10.5"/>
      <name val="Arial"/>
      <family val="2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sz val="8"/>
      <name val="宋体"/>
      <family val="3"/>
      <charset val="134"/>
    </font>
    <font>
      <sz val="10"/>
      <color indexed="63"/>
      <name val="宋体"/>
      <family val="3"/>
      <charset val="134"/>
    </font>
    <font>
      <sz val="15"/>
      <name val="Times New Roman"/>
      <family val="1"/>
    </font>
    <font>
      <sz val="9"/>
      <color indexed="63"/>
      <name val="宋体"/>
      <family val="3"/>
      <charset val="134"/>
    </font>
    <font>
      <sz val="10"/>
      <name val="Times New Roman"/>
      <family val="1"/>
    </font>
    <font>
      <sz val="10"/>
      <color indexed="63"/>
      <name val="Times New Roman"/>
      <family val="1"/>
    </font>
    <font>
      <sz val="9"/>
      <color indexed="10"/>
      <name val="宋体"/>
      <family val="3"/>
      <charset val="134"/>
    </font>
    <font>
      <b/>
      <sz val="12"/>
      <name val="宋体"/>
      <family val="3"/>
      <charset val="134"/>
    </font>
    <font>
      <sz val="12"/>
      <name val="Times New Roman"/>
      <family val="1"/>
    </font>
    <font>
      <sz val="10"/>
      <name val="Arial"/>
      <family val="2"/>
    </font>
    <font>
      <sz val="10"/>
      <name val="Geneva"/>
      <family val="1"/>
    </font>
    <font>
      <sz val="10"/>
      <name val="Helv"/>
      <family val="2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42"/>
      <name val="宋体"/>
      <family val="3"/>
      <charset val="134"/>
    </font>
    <font>
      <sz val="12"/>
      <color indexed="9"/>
      <name val="宋体"/>
      <family val="3"/>
      <charset val="134"/>
    </font>
    <font>
      <sz val="12"/>
      <color indexed="8"/>
      <name val="宋体"/>
      <family val="3"/>
      <charset val="134"/>
    </font>
    <font>
      <sz val="8"/>
      <name val="Times New Roman"/>
      <family val="1"/>
    </font>
    <font>
      <b/>
      <sz val="10"/>
      <name val="MS Sans Serif"/>
      <family val="2"/>
    </font>
    <font>
      <sz val="10"/>
      <name val="MS Sans Serif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Helv"/>
      <family val="2"/>
    </font>
    <font>
      <sz val="12"/>
      <color indexed="9"/>
      <name val="Helv"/>
      <family val="2"/>
    </font>
    <font>
      <sz val="7"/>
      <name val="Small Fonts"/>
      <family val="2"/>
    </font>
    <font>
      <b/>
      <sz val="10"/>
      <name val="Tms Rmn"/>
      <family val="1"/>
    </font>
    <font>
      <sz val="10"/>
      <color indexed="8"/>
      <name val="MS Sans Serif"/>
      <family val="2"/>
    </font>
    <font>
      <b/>
      <sz val="15"/>
      <color indexed="56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4"/>
      <name val="楷体"/>
      <family val="3"/>
      <charset val="134"/>
    </font>
    <font>
      <sz val="10"/>
      <name val="楷体"/>
      <family val="3"/>
      <charset val="134"/>
    </font>
    <font>
      <sz val="11"/>
      <color indexed="20"/>
      <name val="宋体"/>
      <family val="3"/>
      <charset val="134"/>
    </font>
    <font>
      <sz val="11"/>
      <color indexed="20"/>
      <name val="Tahoma"/>
      <family val="2"/>
    </font>
    <font>
      <sz val="11"/>
      <color indexed="28"/>
      <name val="宋体"/>
      <family val="3"/>
      <charset val="134"/>
    </font>
    <font>
      <sz val="10"/>
      <color indexed="20"/>
      <name val="宋体"/>
      <family val="3"/>
      <charset val="134"/>
    </font>
    <font>
      <sz val="12"/>
      <color indexed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9"/>
      <name val="Arial"/>
      <family val="2"/>
    </font>
    <font>
      <b/>
      <sz val="10"/>
      <name val="Arial"/>
      <family val="2"/>
    </font>
    <font>
      <sz val="11"/>
      <color indexed="17"/>
      <name val="宋体"/>
      <family val="3"/>
      <charset val="134"/>
    </font>
    <font>
      <sz val="11"/>
      <color indexed="17"/>
      <name val="Tahoma"/>
      <family val="2"/>
    </font>
    <font>
      <sz val="10"/>
      <color indexed="17"/>
      <name val="宋体"/>
      <family val="3"/>
      <charset val="134"/>
    </font>
    <font>
      <sz val="12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42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6"/>
      <name val="Times New Roman"/>
      <family val="1"/>
    </font>
    <font>
      <b/>
      <sz val="16"/>
      <name val="宋体"/>
      <family val="3"/>
      <charset val="134"/>
    </font>
    <font>
      <b/>
      <sz val="18"/>
      <name val="Times New Roman"/>
      <family val="1"/>
    </font>
    <font>
      <b/>
      <sz val="12"/>
      <name val="Times New Roman"/>
      <family val="1"/>
    </font>
    <font>
      <sz val="14"/>
      <name val="宋体"/>
      <family val="3"/>
      <charset val="134"/>
    </font>
    <font>
      <sz val="12"/>
      <color indexed="63"/>
      <name val="宋体"/>
      <family val="3"/>
      <charset val="134"/>
    </font>
    <font>
      <b/>
      <sz val="12"/>
      <color indexed="63"/>
      <name val="Times New Roman"/>
      <family val="1"/>
    </font>
    <font>
      <sz val="12"/>
      <color indexed="63"/>
      <name val="Times New Roman"/>
      <family val="1"/>
    </font>
    <font>
      <sz val="14"/>
      <color indexed="63"/>
      <name val="宋体"/>
      <family val="3"/>
      <charset val="134"/>
    </font>
    <font>
      <b/>
      <sz val="12"/>
      <color indexed="63"/>
      <name val="宋体"/>
      <family val="3"/>
      <charset val="134"/>
    </font>
    <font>
      <b/>
      <sz val="24"/>
      <name val="宋体"/>
      <family val="3"/>
      <charset val="134"/>
    </font>
    <font>
      <b/>
      <sz val="26"/>
      <name val="宋体"/>
      <family val="3"/>
      <charset val="134"/>
    </font>
    <font>
      <b/>
      <sz val="9"/>
      <name val="宋体"/>
      <family val="3"/>
      <charset val="134"/>
    </font>
    <font>
      <b/>
      <sz val="20"/>
      <name val="楷体_GB2312"/>
      <family val="3"/>
      <charset val="134"/>
    </font>
    <font>
      <sz val="20"/>
      <name val="宋体"/>
      <family val="3"/>
      <charset val="134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0"/>
      <name val="宋体"/>
      <family val="3"/>
      <charset val="134"/>
    </font>
    <font>
      <b/>
      <sz val="9"/>
      <name val="幼圆"/>
      <family val="3"/>
      <charset val="134"/>
    </font>
    <font>
      <sz val="9"/>
      <color indexed="8"/>
      <name val="宋体"/>
      <family val="3"/>
      <charset val="134"/>
    </font>
    <font>
      <sz val="9"/>
      <name val="Times New Roman"/>
      <family val="1"/>
    </font>
    <font>
      <i/>
      <sz val="9"/>
      <color indexed="8"/>
      <name val="宋体"/>
      <family val="3"/>
      <charset val="134"/>
    </font>
    <font>
      <i/>
      <sz val="9"/>
      <name val="宋体"/>
      <family val="3"/>
      <charset val="134"/>
    </font>
    <font>
      <i/>
      <sz val="10"/>
      <name val="宋体"/>
      <family val="3"/>
      <charset val="134"/>
    </font>
    <font>
      <b/>
      <sz val="16"/>
      <name val="楷体_GB2312"/>
      <family val="3"/>
      <charset val="134"/>
    </font>
    <font>
      <b/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b/>
      <strike/>
      <sz val="12"/>
      <name val="宋体"/>
      <family val="3"/>
      <charset val="134"/>
    </font>
    <font>
      <b/>
      <i/>
      <sz val="11"/>
      <color indexed="1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name val="宋体"/>
      <family val="2"/>
      <charset val="134"/>
      <scheme val="minor"/>
    </font>
    <font>
      <sz val="10"/>
      <name val="宋体"/>
      <family val="2"/>
      <charset val="134"/>
    </font>
    <font>
      <sz val="11"/>
      <name val="宋体"/>
      <family val="2"/>
      <charset val="134"/>
      <scheme val="minor"/>
    </font>
    <font>
      <u/>
      <sz val="10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name val="宋体"/>
      <family val="3"/>
      <charset val="134"/>
    </font>
  </fonts>
  <fills count="71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7"/>
        <bgColor indexed="64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27"/>
        <bgColor indexed="64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10"/>
        <bgColor indexed="64"/>
      </patternFill>
    </fill>
    <fill>
      <patternFill patternType="solid">
        <fgColor indexed="57"/>
      </patternFill>
    </fill>
    <fill>
      <patternFill patternType="solid">
        <fgColor indexed="57"/>
        <bgColor indexed="64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3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22"/>
        <bgColor indexed="55"/>
      </patternFill>
    </fill>
    <fill>
      <patternFill patternType="solid">
        <fgColor theme="0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8" tint="0.59996337778862885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3273"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3" fillId="0" borderId="0">
      <protection locked="0"/>
    </xf>
    <xf numFmtId="0" fontId="23" fillId="0" borderId="0"/>
    <xf numFmtId="0" fontId="24" fillId="0" borderId="0" applyNumberFormat="0" applyFill="0" applyBorder="0" applyAlignment="0" applyProtection="0"/>
    <xf numFmtId="0" fontId="24" fillId="0" borderId="0"/>
    <xf numFmtId="0" fontId="25" fillId="0" borderId="0"/>
    <xf numFmtId="0" fontId="23" fillId="0" borderId="0">
      <protection locked="0"/>
    </xf>
    <xf numFmtId="0" fontId="23" fillId="0" borderId="0"/>
    <xf numFmtId="49" fontId="24" fillId="0" borderId="0" applyFont="0" applyFill="0" applyBorder="0" applyAlignment="0" applyProtection="0"/>
    <xf numFmtId="0" fontId="26" fillId="0" borderId="0"/>
    <xf numFmtId="0" fontId="26" fillId="0" borderId="0"/>
    <xf numFmtId="0" fontId="23" fillId="0" borderId="0">
      <protection locked="0"/>
    </xf>
    <xf numFmtId="0" fontId="23" fillId="0" borderId="0"/>
    <xf numFmtId="0" fontId="25" fillId="0" borderId="0"/>
    <xf numFmtId="0" fontId="23" fillId="0" borderId="0"/>
    <xf numFmtId="0" fontId="26" fillId="0" borderId="0"/>
    <xf numFmtId="0" fontId="25" fillId="0" borderId="0"/>
    <xf numFmtId="0" fontId="27" fillId="4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6" fillId="0" borderId="0">
      <protection locked="0"/>
    </xf>
    <xf numFmtId="0" fontId="30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11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1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9" borderId="0" applyNumberFormat="0" applyBorder="0" applyAlignment="0" applyProtection="0"/>
    <xf numFmtId="0" fontId="30" fillId="37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11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1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1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16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33" borderId="0" applyNumberFormat="0" applyBorder="0" applyAlignment="0" applyProtection="0"/>
    <xf numFmtId="0" fontId="30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4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24" borderId="0" applyNumberFormat="0" applyBorder="0" applyAlignment="0" applyProtection="0"/>
    <xf numFmtId="0" fontId="30" fillId="4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11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8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8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7" borderId="0" applyNumberFormat="0" applyBorder="0" applyAlignment="0" applyProtection="0"/>
    <xf numFmtId="0" fontId="32" fillId="0" borderId="0">
      <alignment horizontal="center" wrapText="1"/>
      <protection locked="0"/>
    </xf>
    <xf numFmtId="0" fontId="33" fillId="0" borderId="0" applyNumberFormat="0" applyFill="0" applyBorder="0" applyAlignment="0" applyProtection="0"/>
    <xf numFmtId="176" fontId="24" fillId="0" borderId="0" applyFont="0" applyFill="0" applyBorder="0" applyAlignment="0" applyProtection="0"/>
    <xf numFmtId="177" fontId="19" fillId="0" borderId="0"/>
    <xf numFmtId="178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1" fontId="19" fillId="0" borderId="0"/>
    <xf numFmtId="15" fontId="34" fillId="0" borderId="0"/>
    <xf numFmtId="182" fontId="19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23" fillId="0" borderId="0">
      <protection locked="0"/>
    </xf>
    <xf numFmtId="38" fontId="35" fillId="16" borderId="0" applyNumberFormat="0" applyBorder="0" applyAlignment="0" applyProtection="0"/>
    <xf numFmtId="0" fontId="36" fillId="0" borderId="14" applyNumberFormat="0" applyAlignment="0" applyProtection="0">
      <alignment horizontal="left" vertical="center"/>
    </xf>
    <xf numFmtId="0" fontId="36" fillId="0" borderId="7">
      <alignment horizontal="left" vertical="center"/>
    </xf>
    <xf numFmtId="10" fontId="35" fillId="11" borderId="2" applyNumberFormat="0" applyBorder="0" applyAlignment="0" applyProtection="0"/>
    <xf numFmtId="183" fontId="37" fillId="48" borderId="0"/>
    <xf numFmtId="183" fontId="38" fillId="49" borderId="0"/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179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84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6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0" fontId="19" fillId="0" borderId="0"/>
    <xf numFmtId="37" fontId="39" fillId="0" borderId="0"/>
    <xf numFmtId="187" fontId="24" fillId="0" borderId="0"/>
    <xf numFmtId="0" fontId="26" fillId="0" borderId="0"/>
    <xf numFmtId="14" fontId="32" fillId="0" borderId="0">
      <alignment horizontal="center" wrapText="1"/>
      <protection locked="0"/>
    </xf>
    <xf numFmtId="10" fontId="24" fillId="0" borderId="0" applyFont="0" applyFill="0" applyBorder="0" applyAlignment="0" applyProtection="0"/>
    <xf numFmtId="9" fontId="26" fillId="0" borderId="0" applyFont="0" applyFill="0" applyBorder="0" applyAlignment="0" applyProtection="0"/>
    <xf numFmtId="13" fontId="24" fillId="0" borderId="0" applyFont="0" applyFill="0" applyProtection="0"/>
    <xf numFmtId="0" fontId="34" fillId="0" borderId="0" applyNumberFormat="0" applyFont="0" applyFill="0" applyBorder="0" applyAlignment="0" applyProtection="0">
      <alignment horizontal="left"/>
    </xf>
    <xf numFmtId="15" fontId="34" fillId="0" borderId="0" applyFont="0" applyFill="0" applyBorder="0" applyAlignment="0" applyProtection="0"/>
    <xf numFmtId="4" fontId="34" fillId="0" borderId="0" applyFont="0" applyFill="0" applyBorder="0" applyAlignment="0" applyProtection="0"/>
    <xf numFmtId="0" fontId="33" fillId="0" borderId="15">
      <alignment horizontal="center"/>
    </xf>
    <xf numFmtId="3" fontId="34" fillId="0" borderId="0" applyFont="0" applyFill="0" applyBorder="0" applyAlignment="0" applyProtection="0"/>
    <xf numFmtId="0" fontId="34" fillId="50" borderId="0" applyNumberFormat="0" applyFont="0" applyBorder="0" applyAlignment="0" applyProtection="0"/>
    <xf numFmtId="0" fontId="33" fillId="0" borderId="0" applyNumberFormat="0" applyFill="0" applyBorder="0" applyAlignment="0" applyProtection="0"/>
    <xf numFmtId="0" fontId="40" fillId="51" borderId="6">
      <protection locked="0"/>
    </xf>
    <xf numFmtId="0" fontId="41" fillId="0" borderId="0"/>
    <xf numFmtId="0" fontId="40" fillId="51" borderId="6">
      <protection locked="0"/>
    </xf>
    <xf numFmtId="0" fontId="40" fillId="51" borderId="6">
      <protection locked="0"/>
    </xf>
    <xf numFmtId="188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24" fillId="0" borderId="5" applyNumberFormat="0" applyFill="0" applyProtection="0">
      <alignment horizontal="right"/>
    </xf>
    <xf numFmtId="0" fontId="42" fillId="0" borderId="16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9" fillId="0" borderId="20" applyNumberFormat="0" applyFill="0" applyAlignment="0" applyProtection="0">
      <alignment vertical="center"/>
    </xf>
    <xf numFmtId="0" fontId="49" fillId="0" borderId="20" applyNumberFormat="0" applyFill="0" applyAlignment="0" applyProtection="0">
      <alignment vertical="center"/>
    </xf>
    <xf numFmtId="0" fontId="49" fillId="0" borderId="20" applyNumberFormat="0" applyFill="0" applyAlignment="0" applyProtection="0">
      <alignment vertical="center"/>
    </xf>
    <xf numFmtId="0" fontId="49" fillId="0" borderId="20" applyNumberFormat="0" applyFill="0" applyAlignment="0" applyProtection="0">
      <alignment vertical="center"/>
    </xf>
    <xf numFmtId="0" fontId="49" fillId="0" borderId="20" applyNumberFormat="0" applyFill="0" applyAlignment="0" applyProtection="0">
      <alignment vertical="center"/>
    </xf>
    <xf numFmtId="0" fontId="49" fillId="0" borderId="20" applyNumberFormat="0" applyFill="0" applyAlignment="0" applyProtection="0">
      <alignment vertical="center"/>
    </xf>
    <xf numFmtId="0" fontId="49" fillId="0" borderId="20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0" fillId="0" borderId="5" applyNumberFormat="0" applyFill="0" applyProtection="0">
      <alignment horizontal="center"/>
    </xf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51" fillId="0" borderId="9" applyNumberFormat="0" applyFill="0" applyProtection="0">
      <alignment horizont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52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55" fillId="52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55" fillId="52" borderId="0" applyNumberFormat="0" applyBorder="0" applyAlignment="0" applyProtection="0">
      <alignment vertical="center"/>
    </xf>
    <xf numFmtId="0" fontId="55" fillId="52" borderId="0" applyNumberFormat="0" applyBorder="0" applyAlignment="0" applyProtection="0">
      <alignment vertical="center"/>
    </xf>
    <xf numFmtId="0" fontId="55" fillId="52" borderId="0" applyNumberFormat="0" applyBorder="0" applyAlignment="0" applyProtection="0">
      <alignment vertical="center"/>
    </xf>
    <xf numFmtId="0" fontId="55" fillId="52" borderId="0" applyNumberFormat="0" applyBorder="0" applyAlignment="0" applyProtection="0">
      <alignment vertical="center"/>
    </xf>
    <xf numFmtId="0" fontId="55" fillId="52" borderId="0" applyNumberFormat="0" applyBorder="0" applyAlignment="0" applyProtection="0">
      <alignment vertical="center"/>
    </xf>
    <xf numFmtId="0" fontId="55" fillId="52" borderId="0" applyNumberFormat="0" applyBorder="0" applyAlignment="0" applyProtection="0">
      <alignment vertical="center"/>
    </xf>
    <xf numFmtId="0" fontId="55" fillId="52" borderId="0" applyNumberFormat="0" applyBorder="0" applyAlignment="0" applyProtection="0">
      <alignment vertical="center"/>
    </xf>
    <xf numFmtId="0" fontId="55" fillId="52" borderId="0" applyNumberFormat="0" applyBorder="0" applyAlignment="0" applyProtection="0">
      <alignment vertical="center"/>
    </xf>
    <xf numFmtId="0" fontId="55" fillId="52" borderId="0" applyNumberFormat="0" applyBorder="0" applyAlignment="0" applyProtection="0">
      <alignment vertical="center"/>
    </xf>
    <xf numFmtId="0" fontId="55" fillId="52" borderId="0" applyNumberFormat="0" applyBorder="0" applyAlignment="0" applyProtection="0">
      <alignment vertical="center"/>
    </xf>
    <xf numFmtId="0" fontId="55" fillId="52" borderId="0" applyNumberFormat="0" applyBorder="0" applyAlignment="0" applyProtection="0">
      <alignment vertical="center"/>
    </xf>
    <xf numFmtId="0" fontId="55" fillId="52" borderId="0" applyNumberFormat="0" applyBorder="0" applyAlignment="0" applyProtection="0">
      <alignment vertical="center"/>
    </xf>
    <xf numFmtId="0" fontId="55" fillId="52" borderId="0" applyNumberFormat="0" applyBorder="0" applyAlignment="0" applyProtection="0">
      <alignment vertical="center"/>
    </xf>
    <xf numFmtId="0" fontId="55" fillId="52" borderId="0" applyNumberFormat="0" applyBorder="0" applyAlignment="0" applyProtection="0">
      <alignment vertical="center"/>
    </xf>
    <xf numFmtId="0" fontId="55" fillId="52" borderId="0" applyNumberFormat="0" applyBorder="0" applyAlignment="0" applyProtection="0">
      <alignment vertical="center"/>
    </xf>
    <xf numFmtId="0" fontId="55" fillId="52" borderId="0" applyNumberFormat="0" applyBorder="0" applyAlignment="0" applyProtection="0">
      <alignment vertical="center"/>
    </xf>
    <xf numFmtId="0" fontId="55" fillId="52" borderId="0" applyNumberFormat="0" applyBorder="0" applyAlignment="0" applyProtection="0">
      <alignment vertical="center"/>
    </xf>
    <xf numFmtId="0" fontId="55" fillId="52" borderId="0" applyNumberFormat="0" applyBorder="0" applyAlignment="0" applyProtection="0">
      <alignment vertical="center"/>
    </xf>
    <xf numFmtId="0" fontId="55" fillId="52" borderId="0" applyNumberFormat="0" applyBorder="0" applyAlignment="0" applyProtection="0">
      <alignment vertical="center"/>
    </xf>
    <xf numFmtId="0" fontId="55" fillId="52" borderId="0" applyNumberFormat="0" applyBorder="0" applyAlignment="0" applyProtection="0">
      <alignment vertical="center"/>
    </xf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4" fillId="52" borderId="0" applyNumberFormat="0" applyBorder="0" applyAlignment="0" applyProtection="0">
      <alignment vertical="center"/>
    </xf>
    <xf numFmtId="0" fontId="54" fillId="52" borderId="0" applyNumberFormat="0" applyBorder="0" applyAlignment="0" applyProtection="0">
      <alignment vertical="center"/>
    </xf>
    <xf numFmtId="0" fontId="54" fillId="52" borderId="0" applyNumberFormat="0" applyBorder="0" applyAlignment="0" applyProtection="0">
      <alignment vertical="center"/>
    </xf>
    <xf numFmtId="0" fontId="54" fillId="52" borderId="0" applyNumberFormat="0" applyBorder="0" applyAlignment="0" applyProtection="0">
      <alignment vertical="center"/>
    </xf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4" fillId="52" borderId="0" applyNumberFormat="0" applyBorder="0" applyAlignment="0" applyProtection="0">
      <alignment vertical="center"/>
    </xf>
    <xf numFmtId="0" fontId="54" fillId="52" borderId="0" applyNumberFormat="0" applyBorder="0" applyAlignment="0" applyProtection="0">
      <alignment vertical="center"/>
    </xf>
    <xf numFmtId="0" fontId="54" fillId="52" borderId="0" applyNumberFormat="0" applyBorder="0" applyAlignment="0" applyProtection="0">
      <alignment vertical="center"/>
    </xf>
    <xf numFmtId="0" fontId="54" fillId="52" borderId="0" applyNumberFormat="0" applyBorder="0" applyAlignment="0" applyProtection="0">
      <alignment vertical="center"/>
    </xf>
    <xf numFmtId="0" fontId="54" fillId="52" borderId="0" applyNumberFormat="0" applyBorder="0" applyAlignment="0" applyProtection="0">
      <alignment vertical="center"/>
    </xf>
    <xf numFmtId="0" fontId="54" fillId="52" borderId="0" applyNumberFormat="0" applyBorder="0" applyAlignment="0" applyProtection="0">
      <alignment vertical="center"/>
    </xf>
    <xf numFmtId="0" fontId="54" fillId="52" borderId="0" applyNumberFormat="0" applyBorder="0" applyAlignment="0" applyProtection="0">
      <alignment vertical="center"/>
    </xf>
    <xf numFmtId="0" fontId="54" fillId="52" borderId="0" applyNumberFormat="0" applyBorder="0" applyAlignment="0" applyProtection="0">
      <alignment vertical="center"/>
    </xf>
    <xf numFmtId="0" fontId="54" fillId="52" borderId="0" applyNumberFormat="0" applyBorder="0" applyAlignment="0" applyProtection="0">
      <alignment vertical="center"/>
    </xf>
    <xf numFmtId="0" fontId="54" fillId="52" borderId="0" applyNumberFormat="0" applyBorder="0" applyAlignment="0" applyProtection="0">
      <alignment vertical="center"/>
    </xf>
    <xf numFmtId="0" fontId="54" fillId="52" borderId="0" applyNumberFormat="0" applyBorder="0" applyAlignment="0" applyProtection="0">
      <alignment vertical="center"/>
    </xf>
    <xf numFmtId="0" fontId="54" fillId="52" borderId="0" applyNumberFormat="0" applyBorder="0" applyAlignment="0" applyProtection="0">
      <alignment vertical="center"/>
    </xf>
    <xf numFmtId="0" fontId="54" fillId="52" borderId="0" applyNumberFormat="0" applyBorder="0" applyAlignment="0" applyProtection="0">
      <alignment vertical="center"/>
    </xf>
    <xf numFmtId="0" fontId="54" fillId="52" borderId="0" applyNumberFormat="0" applyBorder="0" applyAlignment="0" applyProtection="0">
      <alignment vertical="center"/>
    </xf>
    <xf numFmtId="0" fontId="54" fillId="52" borderId="0" applyNumberFormat="0" applyBorder="0" applyAlignment="0" applyProtection="0">
      <alignment vertical="center"/>
    </xf>
    <xf numFmtId="0" fontId="54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52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52" borderId="0" applyNumberFormat="0" applyBorder="0" applyAlignment="0" applyProtection="0">
      <alignment vertical="center"/>
    </xf>
    <xf numFmtId="0" fontId="54" fillId="52" borderId="0" applyNumberFormat="0" applyBorder="0" applyAlignment="0" applyProtection="0">
      <alignment vertical="center"/>
    </xf>
    <xf numFmtId="0" fontId="54" fillId="52" borderId="0" applyNumberFormat="0" applyBorder="0" applyAlignment="0" applyProtection="0">
      <alignment vertical="center"/>
    </xf>
    <xf numFmtId="0" fontId="54" fillId="52" borderId="0" applyNumberFormat="0" applyBorder="0" applyAlignment="0" applyProtection="0">
      <alignment vertical="center"/>
    </xf>
    <xf numFmtId="0" fontId="54" fillId="52" borderId="0" applyNumberFormat="0" applyBorder="0" applyAlignment="0" applyProtection="0">
      <alignment vertical="center"/>
    </xf>
    <xf numFmtId="0" fontId="54" fillId="52" borderId="0" applyNumberFormat="0" applyBorder="0" applyAlignment="0" applyProtection="0">
      <alignment vertical="center"/>
    </xf>
    <xf numFmtId="0" fontId="54" fillId="52" borderId="0" applyNumberFormat="0" applyBorder="0" applyAlignment="0" applyProtection="0">
      <alignment vertical="center"/>
    </xf>
    <xf numFmtId="0" fontId="54" fillId="52" borderId="0" applyNumberFormat="0" applyBorder="0" applyAlignment="0" applyProtection="0">
      <alignment vertical="center"/>
    </xf>
    <xf numFmtId="0" fontId="54" fillId="52" borderId="0" applyNumberFormat="0" applyBorder="0" applyAlignment="0" applyProtection="0">
      <alignment vertical="center"/>
    </xf>
    <xf numFmtId="0" fontId="54" fillId="52" borderId="0" applyNumberFormat="0" applyBorder="0" applyAlignment="0" applyProtection="0">
      <alignment vertical="center"/>
    </xf>
    <xf numFmtId="0" fontId="54" fillId="52" borderId="0" applyNumberFormat="0" applyBorder="0" applyAlignment="0" applyProtection="0">
      <alignment vertical="center"/>
    </xf>
    <xf numFmtId="0" fontId="54" fillId="52" borderId="0" applyNumberFormat="0" applyBorder="0" applyAlignment="0" applyProtection="0">
      <alignment vertical="center"/>
    </xf>
    <xf numFmtId="0" fontId="54" fillId="52" borderId="0" applyNumberFormat="0" applyBorder="0" applyAlignment="0" applyProtection="0">
      <alignment vertical="center"/>
    </xf>
    <xf numFmtId="0" fontId="54" fillId="52" borderId="0" applyNumberFormat="0" applyBorder="0" applyAlignment="0" applyProtection="0">
      <alignment vertical="center"/>
    </xf>
    <xf numFmtId="0" fontId="54" fillId="52" borderId="0" applyNumberFormat="0" applyBorder="0" applyAlignment="0" applyProtection="0">
      <alignment vertical="center"/>
    </xf>
    <xf numFmtId="0" fontId="54" fillId="52" borderId="0" applyNumberFormat="0" applyBorder="0" applyAlignment="0" applyProtection="0">
      <alignment vertical="center"/>
    </xf>
    <xf numFmtId="0" fontId="54" fillId="52" borderId="0" applyNumberFormat="0" applyBorder="0" applyAlignment="0" applyProtection="0">
      <alignment vertical="center"/>
    </xf>
    <xf numFmtId="0" fontId="54" fillId="52" borderId="0" applyNumberFormat="0" applyBorder="0" applyAlignment="0" applyProtection="0">
      <alignment vertical="center"/>
    </xf>
    <xf numFmtId="0" fontId="54" fillId="52" borderId="0" applyNumberFormat="0" applyBorder="0" applyAlignment="0" applyProtection="0">
      <alignment vertical="center"/>
    </xf>
    <xf numFmtId="0" fontId="54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alignment vertical="center"/>
    </xf>
    <xf numFmtId="0" fontId="9" fillId="0" borderId="0">
      <protection locked="0"/>
    </xf>
    <xf numFmtId="0" fontId="9" fillId="0" borderId="0">
      <alignment vertical="center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alignment vertical="center"/>
    </xf>
    <xf numFmtId="0" fontId="9" fillId="0" borderId="0">
      <protection locked="0"/>
    </xf>
    <xf numFmtId="0" fontId="9" fillId="0" borderId="0">
      <alignment vertical="center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alignment vertical="center"/>
    </xf>
    <xf numFmtId="0" fontId="9" fillId="0" borderId="0"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9" fillId="0" borderId="0">
      <alignment vertical="center"/>
    </xf>
    <xf numFmtId="0" fontId="26" fillId="0" borderId="0"/>
    <xf numFmtId="0" fontId="26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57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 applyNumberFormat="0" applyFill="0" applyBorder="0" applyAlignment="0" applyProtection="0">
      <alignment vertical="top"/>
    </xf>
    <xf numFmtId="0" fontId="9" fillId="0" borderId="0" applyNumberFormat="0" applyFill="0" applyBorder="0" applyAlignment="0" applyProtection="0">
      <alignment vertical="top"/>
    </xf>
    <xf numFmtId="0" fontId="9" fillId="0" borderId="0" applyNumberFormat="0" applyFill="0" applyBorder="0" applyAlignment="0" applyProtection="0">
      <alignment vertical="top"/>
    </xf>
    <xf numFmtId="0" fontId="9" fillId="0" borderId="0">
      <alignment vertical="center"/>
    </xf>
    <xf numFmtId="0" fontId="9" fillId="0" borderId="0" applyNumberFormat="0" applyFill="0" applyBorder="0" applyAlignment="0" applyProtection="0">
      <alignment vertical="top"/>
    </xf>
    <xf numFmtId="0" fontId="9" fillId="0" borderId="0">
      <alignment vertical="center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alignment vertical="center"/>
    </xf>
    <xf numFmtId="0" fontId="9" fillId="0" borderId="0">
      <protection locked="0"/>
    </xf>
    <xf numFmtId="0" fontId="9" fillId="0" borderId="0">
      <alignment vertical="center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alignment vertical="center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alignment vertical="center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alignment vertical="center"/>
    </xf>
    <xf numFmtId="0" fontId="9" fillId="0" borderId="0">
      <protection locked="0"/>
    </xf>
    <xf numFmtId="0" fontId="58" fillId="0" borderId="0" applyNumberFormat="0" applyFill="0" applyBorder="0" applyAlignment="0" applyProtection="0"/>
    <xf numFmtId="3" fontId="59" fillId="0" borderId="0" applyNumberFormat="0" applyFill="0" applyBorder="0" applyAlignment="0" applyProtection="0"/>
    <xf numFmtId="0" fontId="60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1" fillId="9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41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2" fillId="41" borderId="0" applyNumberFormat="0" applyBorder="0" applyAlignment="0" applyProtection="0">
      <alignment vertical="center"/>
    </xf>
    <xf numFmtId="0" fontId="62" fillId="41" borderId="0" applyNumberFormat="0" applyBorder="0" applyAlignment="0" applyProtection="0">
      <alignment vertical="center"/>
    </xf>
    <xf numFmtId="0" fontId="62" fillId="41" borderId="0" applyNumberFormat="0" applyBorder="0" applyAlignment="0" applyProtection="0">
      <alignment vertical="center"/>
    </xf>
    <xf numFmtId="0" fontId="62" fillId="41" borderId="0" applyNumberFormat="0" applyBorder="0" applyAlignment="0" applyProtection="0">
      <alignment vertical="center"/>
    </xf>
    <xf numFmtId="0" fontId="62" fillId="41" borderId="0" applyNumberFormat="0" applyBorder="0" applyAlignment="0" applyProtection="0">
      <alignment vertical="center"/>
    </xf>
    <xf numFmtId="0" fontId="62" fillId="41" borderId="0" applyNumberFormat="0" applyBorder="0" applyAlignment="0" applyProtection="0">
      <alignment vertical="center"/>
    </xf>
    <xf numFmtId="0" fontId="62" fillId="41" borderId="0" applyNumberFormat="0" applyBorder="0" applyAlignment="0" applyProtection="0">
      <alignment vertical="center"/>
    </xf>
    <xf numFmtId="0" fontId="62" fillId="41" borderId="0" applyNumberFormat="0" applyBorder="0" applyAlignment="0" applyProtection="0">
      <alignment vertical="center"/>
    </xf>
    <xf numFmtId="0" fontId="62" fillId="41" borderId="0" applyNumberFormat="0" applyBorder="0" applyAlignment="0" applyProtection="0">
      <alignment vertical="center"/>
    </xf>
    <xf numFmtId="0" fontId="62" fillId="41" borderId="0" applyNumberFormat="0" applyBorder="0" applyAlignment="0" applyProtection="0">
      <alignment vertical="center"/>
    </xf>
    <xf numFmtId="0" fontId="62" fillId="41" borderId="0" applyNumberFormat="0" applyBorder="0" applyAlignment="0" applyProtection="0">
      <alignment vertical="center"/>
    </xf>
    <xf numFmtId="0" fontId="62" fillId="41" borderId="0" applyNumberFormat="0" applyBorder="0" applyAlignment="0" applyProtection="0">
      <alignment vertical="center"/>
    </xf>
    <xf numFmtId="0" fontId="62" fillId="41" borderId="0" applyNumberFormat="0" applyBorder="0" applyAlignment="0" applyProtection="0">
      <alignment vertical="center"/>
    </xf>
    <xf numFmtId="0" fontId="62" fillId="41" borderId="0" applyNumberFormat="0" applyBorder="0" applyAlignment="0" applyProtection="0">
      <alignment vertical="center"/>
    </xf>
    <xf numFmtId="0" fontId="62" fillId="41" borderId="0" applyNumberFormat="0" applyBorder="0" applyAlignment="0" applyProtection="0">
      <alignment vertical="center"/>
    </xf>
    <xf numFmtId="0" fontId="62" fillId="41" borderId="0" applyNumberFormat="0" applyBorder="0" applyAlignment="0" applyProtection="0">
      <alignment vertical="center"/>
    </xf>
    <xf numFmtId="0" fontId="62" fillId="41" borderId="0" applyNumberFormat="0" applyBorder="0" applyAlignment="0" applyProtection="0">
      <alignment vertical="center"/>
    </xf>
    <xf numFmtId="0" fontId="62" fillId="41" borderId="0" applyNumberFormat="0" applyBorder="0" applyAlignment="0" applyProtection="0">
      <alignment vertical="center"/>
    </xf>
    <xf numFmtId="0" fontId="62" fillId="41" borderId="0" applyNumberFormat="0" applyBorder="0" applyAlignment="0" applyProtection="0">
      <alignment vertical="center"/>
    </xf>
    <xf numFmtId="0" fontId="62" fillId="41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2" applyNumberFormat="0" applyFill="0" applyAlignment="0" applyProtection="0">
      <alignment vertical="center"/>
    </xf>
    <xf numFmtId="0" fontId="64" fillId="0" borderId="22" applyNumberFormat="0" applyFill="0" applyAlignment="0" applyProtection="0">
      <alignment vertical="center"/>
    </xf>
    <xf numFmtId="0" fontId="64" fillId="0" borderId="22" applyNumberFormat="0" applyFill="0" applyAlignment="0" applyProtection="0">
      <alignment vertical="center"/>
    </xf>
    <xf numFmtId="0" fontId="64" fillId="0" borderId="22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4" fillId="0" borderId="22" applyNumberFormat="0" applyFill="0" applyAlignment="0" applyProtection="0">
      <alignment vertical="center"/>
    </xf>
    <xf numFmtId="0" fontId="64" fillId="0" borderId="22" applyNumberFormat="0" applyFill="0" applyAlignment="0" applyProtection="0">
      <alignment vertical="center"/>
    </xf>
    <xf numFmtId="0" fontId="64" fillId="0" borderId="22" applyNumberFormat="0" applyFill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0" fontId="65" fillId="15" borderId="23" applyNumberFormat="0" applyAlignment="0" applyProtection="0">
      <alignment vertical="center"/>
    </xf>
    <xf numFmtId="0" fontId="65" fillId="5" borderId="23" applyNumberFormat="0" applyAlignment="0" applyProtection="0">
      <alignment vertical="center"/>
    </xf>
    <xf numFmtId="0" fontId="65" fillId="5" borderId="23" applyNumberFormat="0" applyAlignment="0" applyProtection="0">
      <alignment vertical="center"/>
    </xf>
    <xf numFmtId="0" fontId="65" fillId="5" borderId="23" applyNumberFormat="0" applyAlignment="0" applyProtection="0">
      <alignment vertical="center"/>
    </xf>
    <xf numFmtId="0" fontId="65" fillId="3" borderId="23" applyNumberFormat="0" applyAlignment="0" applyProtection="0">
      <alignment vertical="center"/>
    </xf>
    <xf numFmtId="0" fontId="65" fillId="15" borderId="23" applyNumberFormat="0" applyAlignment="0" applyProtection="0">
      <alignment vertical="center"/>
    </xf>
    <xf numFmtId="0" fontId="65" fillId="5" borderId="23" applyNumberFormat="0" applyAlignment="0" applyProtection="0">
      <alignment vertical="center"/>
    </xf>
    <xf numFmtId="0" fontId="65" fillId="5" borderId="23" applyNumberFormat="0" applyAlignment="0" applyProtection="0">
      <alignment vertical="center"/>
    </xf>
    <xf numFmtId="0" fontId="65" fillId="5" borderId="23" applyNumberFormat="0" applyAlignment="0" applyProtection="0">
      <alignment vertical="center"/>
    </xf>
    <xf numFmtId="0" fontId="65" fillId="15" borderId="23" applyNumberFormat="0" applyAlignment="0" applyProtection="0">
      <alignment vertical="center"/>
    </xf>
    <xf numFmtId="0" fontId="66" fillId="54" borderId="24" applyNumberFormat="0" applyAlignment="0" applyProtection="0">
      <alignment vertical="center"/>
    </xf>
    <xf numFmtId="0" fontId="67" fillId="54" borderId="24" applyNumberFormat="0" applyAlignment="0" applyProtection="0">
      <alignment vertical="center"/>
    </xf>
    <xf numFmtId="0" fontId="67" fillId="54" borderId="24" applyNumberFormat="0" applyAlignment="0" applyProtection="0">
      <alignment vertical="center"/>
    </xf>
    <xf numFmtId="0" fontId="67" fillId="54" borderId="24" applyNumberFormat="0" applyAlignment="0" applyProtection="0">
      <alignment vertical="center"/>
    </xf>
    <xf numFmtId="0" fontId="67" fillId="38" borderId="24" applyNumberFormat="0" applyAlignment="0" applyProtection="0">
      <alignment vertical="center"/>
    </xf>
    <xf numFmtId="0" fontId="67" fillId="54" borderId="24" applyNumberFormat="0" applyAlignment="0" applyProtection="0">
      <alignment vertical="center"/>
    </xf>
    <xf numFmtId="0" fontId="67" fillId="54" borderId="24" applyNumberFormat="0" applyAlignment="0" applyProtection="0">
      <alignment vertical="center"/>
    </xf>
    <xf numFmtId="0" fontId="67" fillId="54" borderId="24" applyNumberFormat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51" fillId="0" borderId="9" applyNumberFormat="0" applyFill="0" applyProtection="0">
      <alignment horizontal="left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9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7" borderId="0" applyNumberFormat="0" applyBorder="0" applyAlignment="0" applyProtection="0"/>
    <xf numFmtId="0" fontId="71" fillId="57" borderId="0" applyNumberFormat="0" applyBorder="0" applyAlignment="0" applyProtection="0"/>
    <xf numFmtId="0" fontId="71" fillId="57" borderId="0" applyNumberFormat="0" applyBorder="0" applyAlignment="0" applyProtection="0"/>
    <xf numFmtId="0" fontId="71" fillId="57" borderId="0" applyNumberFormat="0" applyBorder="0" applyAlignment="0" applyProtection="0"/>
    <xf numFmtId="0" fontId="71" fillId="57" borderId="0" applyNumberFormat="0" applyBorder="0" applyAlignment="0" applyProtection="0"/>
    <xf numFmtId="0" fontId="71" fillId="57" borderId="0" applyNumberFormat="0" applyBorder="0" applyAlignment="0" applyProtection="0"/>
    <xf numFmtId="0" fontId="71" fillId="57" borderId="0" applyNumberFormat="0" applyBorder="0" applyAlignment="0" applyProtection="0"/>
    <xf numFmtId="0" fontId="71" fillId="57" borderId="0" applyNumberFormat="0" applyBorder="0" applyAlignment="0" applyProtection="0"/>
    <xf numFmtId="0" fontId="71" fillId="57" borderId="0" applyNumberFormat="0" applyBorder="0" applyAlignment="0" applyProtection="0"/>
    <xf numFmtId="0" fontId="71" fillId="57" borderId="0" applyNumberFormat="0" applyBorder="0" applyAlignment="0" applyProtection="0"/>
    <xf numFmtId="0" fontId="71" fillId="57" borderId="0" applyNumberFormat="0" applyBorder="0" applyAlignment="0" applyProtection="0"/>
    <xf numFmtId="0" fontId="71" fillId="57" borderId="0" applyNumberFormat="0" applyBorder="0" applyAlignment="0" applyProtection="0"/>
    <xf numFmtId="0" fontId="28" fillId="58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59" borderId="0" applyNumberFormat="0" applyBorder="0" applyAlignment="0" applyProtection="0">
      <alignment vertical="center"/>
    </xf>
    <xf numFmtId="0" fontId="29" fillId="59" borderId="0" applyNumberFormat="0" applyBorder="0" applyAlignment="0" applyProtection="0">
      <alignment vertical="center"/>
    </xf>
    <xf numFmtId="0" fontId="29" fillId="59" borderId="0" applyNumberFormat="0" applyBorder="0" applyAlignment="0" applyProtection="0">
      <alignment vertical="center"/>
    </xf>
    <xf numFmtId="0" fontId="29" fillId="59" borderId="0" applyNumberFormat="0" applyBorder="0" applyAlignment="0" applyProtection="0">
      <alignment vertical="center"/>
    </xf>
    <xf numFmtId="0" fontId="29" fillId="60" borderId="0" applyNumberFormat="0" applyBorder="0" applyAlignment="0" applyProtection="0">
      <alignment vertical="center"/>
    </xf>
    <xf numFmtId="0" fontId="29" fillId="59" borderId="0" applyNumberFormat="0" applyBorder="0" applyAlignment="0" applyProtection="0">
      <alignment vertical="center"/>
    </xf>
    <xf numFmtId="0" fontId="29" fillId="59" borderId="0" applyNumberFormat="0" applyBorder="0" applyAlignment="0" applyProtection="0">
      <alignment vertical="center"/>
    </xf>
    <xf numFmtId="0" fontId="29" fillId="59" borderId="0" applyNumberFormat="0" applyBorder="0" applyAlignment="0" applyProtection="0">
      <alignment vertical="center"/>
    </xf>
    <xf numFmtId="0" fontId="28" fillId="61" borderId="0" applyNumberFormat="0" applyBorder="0" applyAlignment="0" applyProtection="0">
      <alignment vertical="center"/>
    </xf>
    <xf numFmtId="0" fontId="29" fillId="61" borderId="0" applyNumberFormat="0" applyBorder="0" applyAlignment="0" applyProtection="0">
      <alignment vertical="center"/>
    </xf>
    <xf numFmtId="0" fontId="29" fillId="61" borderId="0" applyNumberFormat="0" applyBorder="0" applyAlignment="0" applyProtection="0">
      <alignment vertical="center"/>
    </xf>
    <xf numFmtId="0" fontId="29" fillId="61" borderId="0" applyNumberFormat="0" applyBorder="0" applyAlignment="0" applyProtection="0">
      <alignment vertical="center"/>
    </xf>
    <xf numFmtId="0" fontId="29" fillId="62" borderId="0" applyNumberFormat="0" applyBorder="0" applyAlignment="0" applyProtection="0">
      <alignment vertical="center"/>
    </xf>
    <xf numFmtId="0" fontId="29" fillId="61" borderId="0" applyNumberFormat="0" applyBorder="0" applyAlignment="0" applyProtection="0">
      <alignment vertical="center"/>
    </xf>
    <xf numFmtId="0" fontId="29" fillId="61" borderId="0" applyNumberFormat="0" applyBorder="0" applyAlignment="0" applyProtection="0">
      <alignment vertical="center"/>
    </xf>
    <xf numFmtId="0" fontId="29" fillId="61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63" borderId="0" applyNumberFormat="0" applyBorder="0" applyAlignment="0" applyProtection="0">
      <alignment vertical="center"/>
    </xf>
    <xf numFmtId="0" fontId="29" fillId="63" borderId="0" applyNumberFormat="0" applyBorder="0" applyAlignment="0" applyProtection="0">
      <alignment vertical="center"/>
    </xf>
    <xf numFmtId="0" fontId="29" fillId="63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63" borderId="0" applyNumberFormat="0" applyBorder="0" applyAlignment="0" applyProtection="0">
      <alignment vertical="center"/>
    </xf>
    <xf numFmtId="0" fontId="29" fillId="63" borderId="0" applyNumberFormat="0" applyBorder="0" applyAlignment="0" applyProtection="0">
      <alignment vertical="center"/>
    </xf>
    <xf numFmtId="0" fontId="29" fillId="6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64" borderId="0" applyNumberFormat="0" applyBorder="0" applyAlignment="0" applyProtection="0">
      <alignment vertical="center"/>
    </xf>
    <xf numFmtId="0" fontId="29" fillId="64" borderId="0" applyNumberFormat="0" applyBorder="0" applyAlignment="0" applyProtection="0">
      <alignment vertical="center"/>
    </xf>
    <xf numFmtId="0" fontId="29" fillId="64" borderId="0" applyNumberFormat="0" applyBorder="0" applyAlignment="0" applyProtection="0">
      <alignment vertical="center"/>
    </xf>
    <xf numFmtId="0" fontId="29" fillId="64" borderId="0" applyNumberFormat="0" applyBorder="0" applyAlignment="0" applyProtection="0">
      <alignment vertical="center"/>
    </xf>
    <xf numFmtId="0" fontId="29" fillId="65" borderId="0" applyNumberFormat="0" applyBorder="0" applyAlignment="0" applyProtection="0">
      <alignment vertical="center"/>
    </xf>
    <xf numFmtId="0" fontId="29" fillId="64" borderId="0" applyNumberFormat="0" applyBorder="0" applyAlignment="0" applyProtection="0">
      <alignment vertical="center"/>
    </xf>
    <xf numFmtId="0" fontId="29" fillId="64" borderId="0" applyNumberFormat="0" applyBorder="0" applyAlignment="0" applyProtection="0">
      <alignment vertical="center"/>
    </xf>
    <xf numFmtId="0" fontId="29" fillId="64" borderId="0" applyNumberFormat="0" applyBorder="0" applyAlignment="0" applyProtection="0">
      <alignment vertical="center"/>
    </xf>
    <xf numFmtId="190" fontId="24" fillId="0" borderId="9" applyFill="0" applyProtection="0">
      <alignment horizontal="right"/>
    </xf>
    <xf numFmtId="0" fontId="24" fillId="0" borderId="5" applyNumberFormat="0" applyFill="0" applyProtection="0">
      <alignment horizontal="left"/>
    </xf>
    <xf numFmtId="0" fontId="72" fillId="19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3" fillId="15" borderId="26" applyNumberFormat="0" applyAlignment="0" applyProtection="0">
      <alignment vertical="center"/>
    </xf>
    <xf numFmtId="0" fontId="73" fillId="5" borderId="26" applyNumberFormat="0" applyAlignment="0" applyProtection="0">
      <alignment vertical="center"/>
    </xf>
    <xf numFmtId="0" fontId="73" fillId="5" borderId="26" applyNumberFormat="0" applyAlignment="0" applyProtection="0">
      <alignment vertical="center"/>
    </xf>
    <xf numFmtId="0" fontId="73" fillId="5" borderId="26" applyNumberFormat="0" applyAlignment="0" applyProtection="0">
      <alignment vertical="center"/>
    </xf>
    <xf numFmtId="0" fontId="73" fillId="3" borderId="26" applyNumberFormat="0" applyAlignment="0" applyProtection="0">
      <alignment vertical="center"/>
    </xf>
    <xf numFmtId="0" fontId="73" fillId="15" borderId="26" applyNumberFormat="0" applyAlignment="0" applyProtection="0">
      <alignment vertical="center"/>
    </xf>
    <xf numFmtId="0" fontId="73" fillId="5" borderId="26" applyNumberFormat="0" applyAlignment="0" applyProtection="0">
      <alignment vertical="center"/>
    </xf>
    <xf numFmtId="0" fontId="73" fillId="5" borderId="26" applyNumberFormat="0" applyAlignment="0" applyProtection="0">
      <alignment vertical="center"/>
    </xf>
    <xf numFmtId="0" fontId="73" fillId="5" borderId="26" applyNumberFormat="0" applyAlignment="0" applyProtection="0">
      <alignment vertical="center"/>
    </xf>
    <xf numFmtId="0" fontId="73" fillId="15" borderId="26" applyNumberFormat="0" applyAlignment="0" applyProtection="0">
      <alignment vertical="center"/>
    </xf>
    <xf numFmtId="0" fontId="74" fillId="7" borderId="23" applyNumberFormat="0" applyAlignment="0" applyProtection="0">
      <alignment vertical="center"/>
    </xf>
    <xf numFmtId="0" fontId="74" fillId="7" borderId="23" applyNumberFormat="0" applyAlignment="0" applyProtection="0">
      <alignment vertical="center"/>
    </xf>
    <xf numFmtId="0" fontId="74" fillId="7" borderId="23" applyNumberFormat="0" applyAlignment="0" applyProtection="0">
      <alignment vertical="center"/>
    </xf>
    <xf numFmtId="0" fontId="74" fillId="7" borderId="23" applyNumberFormat="0" applyAlignment="0" applyProtection="0">
      <alignment vertical="center"/>
    </xf>
    <xf numFmtId="0" fontId="74" fillId="7" borderId="23" applyNumberFormat="0" applyAlignment="0" applyProtection="0">
      <alignment vertical="center"/>
    </xf>
    <xf numFmtId="0" fontId="74" fillId="7" borderId="23" applyNumberFormat="0" applyAlignment="0" applyProtection="0">
      <alignment vertical="center"/>
    </xf>
    <xf numFmtId="0" fontId="74" fillId="7" borderId="23" applyNumberFormat="0" applyAlignment="0" applyProtection="0">
      <alignment vertical="center"/>
    </xf>
    <xf numFmtId="0" fontId="74" fillId="7" borderId="23" applyNumberFormat="0" applyAlignment="0" applyProtection="0">
      <alignment vertical="center"/>
    </xf>
    <xf numFmtId="0" fontId="74" fillId="7" borderId="23" applyNumberFormat="0" applyAlignment="0" applyProtection="0">
      <alignment vertical="center"/>
    </xf>
    <xf numFmtId="1" fontId="24" fillId="0" borderId="9" applyFill="0" applyProtection="0">
      <alignment horizontal="center"/>
    </xf>
    <xf numFmtId="0" fontId="23" fillId="0" borderId="0">
      <protection locked="0"/>
    </xf>
    <xf numFmtId="0" fontId="34" fillId="0" borderId="0"/>
    <xf numFmtId="43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27" fillId="10" borderId="27" applyNumberFormat="0" applyFont="0" applyAlignment="0" applyProtection="0">
      <alignment vertical="center"/>
    </xf>
    <xf numFmtId="0" fontId="9" fillId="10" borderId="27" applyNumberFormat="0" applyFont="0" applyAlignment="0" applyProtection="0">
      <alignment vertical="center"/>
    </xf>
    <xf numFmtId="0" fontId="9" fillId="10" borderId="27" applyNumberFormat="0" applyFont="0" applyAlignment="0" applyProtection="0">
      <alignment vertical="center"/>
    </xf>
    <xf numFmtId="0" fontId="9" fillId="10" borderId="27" applyNumberFormat="0" applyFont="0" applyAlignment="0" applyProtection="0">
      <alignment vertical="center"/>
    </xf>
    <xf numFmtId="0" fontId="9" fillId="11" borderId="27" applyNumberFormat="0" applyFont="0" applyAlignment="0" applyProtection="0">
      <alignment vertical="center"/>
    </xf>
    <xf numFmtId="0" fontId="27" fillId="10" borderId="27" applyNumberFormat="0" applyFont="0" applyAlignment="0" applyProtection="0">
      <alignment vertical="center"/>
    </xf>
    <xf numFmtId="0" fontId="9" fillId="10" borderId="27" applyNumberFormat="0" applyFont="0" applyAlignment="0" applyProtection="0">
      <alignment vertical="center"/>
    </xf>
    <xf numFmtId="0" fontId="9" fillId="10" borderId="27" applyNumberFormat="0" applyFont="0" applyAlignment="0" applyProtection="0">
      <alignment vertical="center"/>
    </xf>
    <xf numFmtId="0" fontId="27" fillId="10" borderId="27" applyNumberFormat="0" applyFont="0" applyAlignment="0" applyProtection="0">
      <alignment vertical="center"/>
    </xf>
    <xf numFmtId="0" fontId="9" fillId="0" borderId="0"/>
    <xf numFmtId="0" fontId="8" fillId="0" borderId="0">
      <alignment vertical="center"/>
    </xf>
    <xf numFmtId="0" fontId="26" fillId="0" borderId="0"/>
    <xf numFmtId="0" fontId="101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9" fillId="0" borderId="0" applyProtection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" fillId="0" borderId="0">
      <alignment vertical="center"/>
    </xf>
    <xf numFmtId="44" fontId="9" fillId="0" borderId="0" applyFont="0" applyFill="0" applyBorder="0" applyAlignment="0" applyProtection="0">
      <alignment vertical="center"/>
    </xf>
  </cellStyleXfs>
  <cellXfs count="579">
    <xf numFmtId="0" fontId="0" fillId="0" borderId="0" xfId="0">
      <alignment vertical="center"/>
    </xf>
    <xf numFmtId="49" fontId="9" fillId="0" borderId="0" xfId="0" applyNumberFormat="1" applyFont="1" applyFill="1">
      <alignment vertical="center"/>
    </xf>
    <xf numFmtId="49" fontId="12" fillId="0" borderId="0" xfId="0" applyNumberFormat="1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/>
    </xf>
    <xf numFmtId="49" fontId="14" fillId="2" borderId="0" xfId="0" applyNumberFormat="1" applyFont="1" applyFill="1" applyAlignment="1">
      <alignment horizontal="center" vertical="center"/>
    </xf>
    <xf numFmtId="49" fontId="14" fillId="0" borderId="0" xfId="0" applyNumberFormat="1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4" fontId="9" fillId="0" borderId="0" xfId="0" applyNumberFormat="1" applyFont="1" applyAlignment="1">
      <alignment horizontal="center" vertical="center"/>
    </xf>
    <xf numFmtId="49" fontId="9" fillId="0" borderId="0" xfId="0" applyNumberFormat="1" applyFont="1" applyFill="1" applyAlignment="1">
      <alignment horizontal="left" vertical="center"/>
    </xf>
    <xf numFmtId="49" fontId="14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 wrapText="1"/>
    </xf>
    <xf numFmtId="49" fontId="14" fillId="0" borderId="0" xfId="0" applyNumberFormat="1" applyFont="1" applyFill="1" applyBorder="1" applyAlignment="1">
      <alignment horizontal="center" vertical="center" wrapText="1"/>
    </xf>
    <xf numFmtId="49" fontId="15" fillId="0" borderId="5" xfId="0" applyNumberFormat="1" applyFont="1" applyFill="1" applyBorder="1" applyAlignment="1">
      <alignment horizontal="center"/>
    </xf>
    <xf numFmtId="49" fontId="14" fillId="2" borderId="4" xfId="0" applyNumberFormat="1" applyFont="1" applyFill="1" applyBorder="1" applyAlignment="1">
      <alignment horizontal="center" vertical="center" wrapText="1"/>
    </xf>
    <xf numFmtId="49" fontId="14" fillId="0" borderId="0" xfId="0" applyNumberFormat="1" applyFont="1" applyFill="1" applyBorder="1">
      <alignment vertical="center"/>
    </xf>
    <xf numFmtId="49" fontId="15" fillId="0" borderId="2" xfId="0" applyNumberFormat="1" applyFont="1" applyFill="1" applyBorder="1" applyAlignment="1">
      <alignment horizontal="center"/>
    </xf>
    <xf numFmtId="49" fontId="14" fillId="2" borderId="6" xfId="0" applyNumberFormat="1" applyFont="1" applyFill="1" applyBorder="1" applyAlignment="1">
      <alignment horizontal="center" vertical="center" wrapText="1"/>
    </xf>
    <xf numFmtId="49" fontId="14" fillId="2" borderId="5" xfId="0" applyNumberFormat="1" applyFont="1" applyFill="1" applyBorder="1" applyAlignment="1">
      <alignment horizontal="center" vertical="center" wrapText="1"/>
    </xf>
    <xf numFmtId="49" fontId="14" fillId="2" borderId="6" xfId="0" applyNumberFormat="1" applyFont="1" applyFill="1" applyBorder="1" applyAlignment="1">
      <alignment horizontal="center" vertical="center"/>
    </xf>
    <xf numFmtId="49" fontId="14" fillId="2" borderId="4" xfId="0" applyNumberFormat="1" applyFont="1" applyFill="1" applyBorder="1" applyAlignment="1">
      <alignment horizontal="center"/>
    </xf>
    <xf numFmtId="49" fontId="14" fillId="2" borderId="6" xfId="0" applyNumberFormat="1" applyFont="1" applyFill="1" applyBorder="1" applyAlignment="1">
      <alignment horizontal="center"/>
    </xf>
    <xf numFmtId="49" fontId="14" fillId="2" borderId="5" xfId="0" applyNumberFormat="1" applyFont="1" applyFill="1" applyBorder="1" applyAlignment="1">
      <alignment horizontal="center" vertical="center"/>
    </xf>
    <xf numFmtId="49" fontId="14" fillId="2" borderId="5" xfId="0" applyNumberFormat="1" applyFont="1" applyFill="1" applyBorder="1" applyAlignment="1">
      <alignment horizontal="center"/>
    </xf>
    <xf numFmtId="49" fontId="14" fillId="0" borderId="5" xfId="0" applyNumberFormat="1" applyFont="1" applyFill="1" applyBorder="1" applyAlignment="1">
      <alignment horizontal="center"/>
    </xf>
    <xf numFmtId="49" fontId="14" fillId="0" borderId="2" xfId="0" applyNumberFormat="1" applyFont="1" applyFill="1" applyBorder="1" applyAlignment="1">
      <alignment horizontal="center"/>
    </xf>
    <xf numFmtId="49" fontId="12" fillId="0" borderId="1" xfId="0" applyNumberFormat="1" applyFont="1" applyFill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6" xfId="0" applyNumberFormat="1" applyFont="1" applyFill="1" applyBorder="1">
      <alignment vertical="center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49" fontId="14" fillId="0" borderId="6" xfId="0" applyNumberFormat="1" applyFont="1" applyFill="1" applyBorder="1" applyAlignment="1">
      <alignment horizontal="center" vertical="center"/>
    </xf>
    <xf numFmtId="49" fontId="14" fillId="0" borderId="4" xfId="0" applyNumberFormat="1" applyFont="1" applyFill="1" applyBorder="1" applyAlignment="1">
      <alignment horizontal="center"/>
    </xf>
    <xf numFmtId="49" fontId="14" fillId="0" borderId="6" xfId="0" applyNumberFormat="1" applyFont="1" applyFill="1" applyBorder="1" applyAlignment="1">
      <alignment horizontal="center"/>
    </xf>
    <xf numFmtId="49" fontId="14" fillId="0" borderId="5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 vertical="center"/>
    </xf>
    <xf numFmtId="49" fontId="15" fillId="0" borderId="0" xfId="0" applyNumberFormat="1" applyFont="1" applyFill="1" applyBorder="1">
      <alignment vertical="center"/>
    </xf>
    <xf numFmtId="0" fontId="16" fillId="0" borderId="4" xfId="0" applyFont="1" applyBorder="1" applyAlignment="1">
      <alignment horizontal="center"/>
    </xf>
    <xf numFmtId="0" fontId="14" fillId="0" borderId="5" xfId="0" applyFont="1" applyBorder="1" applyAlignment="1">
      <alignment horizontal="center" vertical="center"/>
    </xf>
    <xf numFmtId="49" fontId="14" fillId="0" borderId="6" xfId="0" applyNumberFormat="1" applyFont="1" applyFill="1" applyBorder="1" applyAlignment="1">
      <alignment horizontal="center" vertical="center" wrapText="1"/>
    </xf>
    <xf numFmtId="49" fontId="22" fillId="0" borderId="0" xfId="0" applyNumberFormat="1" applyFont="1" applyFill="1" applyAlignment="1">
      <alignment horizontal="center" vertical="center"/>
    </xf>
    <xf numFmtId="49" fontId="12" fillId="0" borderId="7" xfId="0" applyNumberFormat="1" applyFont="1" applyFill="1" applyBorder="1" applyAlignment="1">
      <alignment horizontal="center" vertical="center"/>
    </xf>
    <xf numFmtId="0" fontId="14" fillId="0" borderId="4" xfId="3" applyFont="1" applyBorder="1" applyAlignment="1">
      <alignment horizontal="center"/>
    </xf>
    <xf numFmtId="0" fontId="14" fillId="0" borderId="5" xfId="3" applyFont="1" applyBorder="1" applyAlignment="1">
      <alignment horizontal="center"/>
    </xf>
    <xf numFmtId="49" fontId="14" fillId="0" borderId="0" xfId="0" applyNumberFormat="1" applyFont="1" applyFill="1" applyBorder="1" applyAlignment="1">
      <alignment horizontal="center" vertical="center"/>
    </xf>
    <xf numFmtId="49" fontId="14" fillId="0" borderId="10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49" fontId="14" fillId="0" borderId="5" xfId="0" applyNumberFormat="1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left"/>
    </xf>
    <xf numFmtId="49" fontId="14" fillId="0" borderId="13" xfId="0" applyNumberFormat="1" applyFont="1" applyFill="1" applyBorder="1" applyAlignment="1">
      <alignment horizontal="center"/>
    </xf>
    <xf numFmtId="0" fontId="16" fillId="0" borderId="6" xfId="0" applyFont="1" applyFill="1" applyBorder="1" applyAlignment="1">
      <alignment horizontal="center"/>
    </xf>
    <xf numFmtId="0" fontId="19" fillId="0" borderId="4" xfId="0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4" fillId="0" borderId="6" xfId="0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horizontal="left" vertical="center"/>
    </xf>
    <xf numFmtId="49" fontId="9" fillId="0" borderId="0" xfId="0" applyNumberFormat="1" applyFont="1" applyFill="1" applyBorder="1" applyAlignment="1">
      <alignment horizontal="center" vertical="center"/>
    </xf>
    <xf numFmtId="0" fontId="0" fillId="0" borderId="0" xfId="0">
      <alignment vertical="center"/>
    </xf>
    <xf numFmtId="0" fontId="19" fillId="0" borderId="0" xfId="0" applyFont="1" applyFill="1" applyAlignment="1">
      <alignment horizontal="center"/>
    </xf>
    <xf numFmtId="0" fontId="23" fillId="0" borderId="0" xfId="0" applyFont="1" applyFill="1">
      <alignment vertical="center"/>
    </xf>
    <xf numFmtId="0" fontId="77" fillId="0" borderId="0" xfId="0" applyFont="1" applyFill="1" applyAlignment="1">
      <alignment horizontal="center"/>
    </xf>
    <xf numFmtId="0" fontId="78" fillId="0" borderId="0" xfId="0" applyFont="1" applyFill="1" applyAlignment="1">
      <alignment horizontal="center"/>
    </xf>
    <xf numFmtId="0" fontId="78" fillId="0" borderId="0" xfId="0" applyFont="1" applyFill="1">
      <alignment vertical="center"/>
    </xf>
    <xf numFmtId="0" fontId="23" fillId="0" borderId="13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79" fillId="0" borderId="2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9" fillId="0" borderId="5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 vertical="center" wrapText="1"/>
    </xf>
    <xf numFmtId="0" fontId="0" fillId="0" borderId="5" xfId="0" applyBorder="1">
      <alignment vertical="center"/>
    </xf>
    <xf numFmtId="0" fontId="0" fillId="0" borderId="8" xfId="0" applyBorder="1">
      <alignment vertical="center"/>
    </xf>
    <xf numFmtId="0" fontId="0" fillId="0" borderId="1" xfId="0" applyBorder="1">
      <alignment vertical="center"/>
    </xf>
    <xf numFmtId="0" fontId="22" fillId="0" borderId="0" xfId="0" applyFont="1">
      <alignment vertical="center"/>
    </xf>
    <xf numFmtId="0" fontId="0" fillId="0" borderId="0" xfId="0" applyAlignment="1">
      <alignment horizontal="center" vertical="center"/>
    </xf>
    <xf numFmtId="0" fontId="16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80" fillId="0" borderId="0" xfId="0" applyFont="1" applyBorder="1" applyAlignment="1">
      <alignment horizontal="center"/>
    </xf>
    <xf numFmtId="0" fontId="22" fillId="0" borderId="1" xfId="0" quotePrefix="1" applyFont="1" applyFill="1" applyBorder="1" applyAlignment="1">
      <alignment horizontal="left" vertical="center"/>
    </xf>
    <xf numFmtId="0" fontId="20" fillId="0" borderId="0" xfId="0" applyFont="1" applyBorder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81" fillId="0" borderId="0" xfId="0" applyFont="1" applyFill="1" applyAlignment="1">
      <alignment horizontal="center" wrapText="1"/>
    </xf>
    <xf numFmtId="0" fontId="23" fillId="0" borderId="0" xfId="0" applyFont="1">
      <alignment vertical="center"/>
    </xf>
    <xf numFmtId="0" fontId="82" fillId="0" borderId="13" xfId="0" applyFont="1" applyBorder="1" applyAlignment="1">
      <alignment horizontal="center"/>
    </xf>
    <xf numFmtId="0" fontId="80" fillId="0" borderId="3" xfId="0" applyFont="1" applyBorder="1" applyAlignment="1">
      <alignment horizontal="center"/>
    </xf>
    <xf numFmtId="0" fontId="83" fillId="0" borderId="2" xfId="0" applyFont="1" applyFill="1" applyBorder="1" applyAlignment="1">
      <alignment horizontal="center" wrapText="1"/>
    </xf>
    <xf numFmtId="0" fontId="83" fillId="0" borderId="2" xfId="0" applyFont="1" applyFill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84" fillId="0" borderId="0" xfId="0" applyFont="1" applyFill="1" applyAlignment="1">
      <alignment horizontal="center" wrapText="1"/>
    </xf>
    <xf numFmtId="0" fontId="78" fillId="0" borderId="0" xfId="0" applyFont="1">
      <alignment vertical="center"/>
    </xf>
    <xf numFmtId="0" fontId="9" fillId="0" borderId="0" xfId="0" applyFont="1" applyFill="1">
      <alignment vertical="center"/>
    </xf>
    <xf numFmtId="0" fontId="81" fillId="0" borderId="0" xfId="0" applyFont="1" applyAlignment="1">
      <alignment horizontal="center" wrapText="1"/>
    </xf>
    <xf numFmtId="0" fontId="84" fillId="0" borderId="0" xfId="0" applyFont="1" applyAlignment="1">
      <alignment horizontal="center" wrapText="1"/>
    </xf>
    <xf numFmtId="0" fontId="83" fillId="0" borderId="2" xfId="0" applyFont="1" applyBorder="1" applyAlignment="1">
      <alignment horizontal="center" wrapText="1"/>
    </xf>
    <xf numFmtId="0" fontId="83" fillId="0" borderId="2" xfId="0" applyFont="1" applyBorder="1" applyAlignment="1">
      <alignment horizontal="center"/>
    </xf>
    <xf numFmtId="0" fontId="22" fillId="0" borderId="1" xfId="0" applyFont="1" applyFill="1" applyBorder="1" applyAlignment="1">
      <alignment horizontal="left" vertical="center"/>
    </xf>
    <xf numFmtId="0" fontId="0" fillId="0" borderId="0" xfId="0" applyFill="1">
      <alignment vertical="center"/>
    </xf>
    <xf numFmtId="0" fontId="14" fillId="0" borderId="13" xfId="0" applyFont="1" applyFill="1" applyBorder="1" applyAlignment="1">
      <alignment horizontal="center"/>
    </xf>
    <xf numFmtId="0" fontId="14" fillId="0" borderId="0" xfId="0" applyFont="1" applyFill="1">
      <alignment vertical="center"/>
    </xf>
    <xf numFmtId="0" fontId="14" fillId="0" borderId="0" xfId="0" applyFont="1" applyFill="1" applyBorder="1" applyAlignment="1">
      <alignment horizontal="left" vertical="center"/>
    </xf>
    <xf numFmtId="0" fontId="0" fillId="0" borderId="0" xfId="0" applyFill="1" applyAlignment="1">
      <alignment horizontal="left"/>
    </xf>
    <xf numFmtId="0" fontId="0" fillId="0" borderId="0" xfId="0" applyFont="1">
      <alignment vertical="center"/>
    </xf>
    <xf numFmtId="0" fontId="11" fillId="0" borderId="2" xfId="2844" applyFont="1" applyFill="1" applyBorder="1" applyAlignment="1">
      <alignment horizontal="center" vertical="center" wrapText="1"/>
    </xf>
    <xf numFmtId="0" fontId="0" fillId="0" borderId="9" xfId="0" applyBorder="1">
      <alignment vertical="center"/>
    </xf>
    <xf numFmtId="0" fontId="22" fillId="0" borderId="1" xfId="0" applyFont="1" applyBorder="1">
      <alignment vertical="center"/>
    </xf>
    <xf numFmtId="0" fontId="0" fillId="66" borderId="0" xfId="0" applyFill="1">
      <alignment vertical="center"/>
    </xf>
    <xf numFmtId="0" fontId="0" fillId="0" borderId="0" xfId="0">
      <alignment vertical="center"/>
    </xf>
    <xf numFmtId="0" fontId="0" fillId="0" borderId="0" xfId="2844" applyFont="1"/>
    <xf numFmtId="0" fontId="14" fillId="0" borderId="0" xfId="2844" applyFont="1"/>
    <xf numFmtId="0" fontId="86" fillId="0" borderId="0" xfId="3253" applyFont="1" applyAlignment="1">
      <alignment horizontal="center"/>
    </xf>
    <xf numFmtId="0" fontId="10" fillId="0" borderId="3" xfId="3253" applyFont="1" applyBorder="1" applyAlignment="1">
      <alignment horizontal="center" vertical="center"/>
    </xf>
    <xf numFmtId="0" fontId="79" fillId="0" borderId="0" xfId="0" applyFont="1">
      <alignment vertical="center"/>
    </xf>
    <xf numFmtId="0" fontId="10" fillId="0" borderId="2" xfId="3253" applyFont="1" applyBorder="1" applyAlignment="1">
      <alignment horizontal="center" vertical="center"/>
    </xf>
    <xf numFmtId="0" fontId="10" fillId="0" borderId="4" xfId="3253" applyFont="1" applyBorder="1" applyAlignment="1">
      <alignment horizontal="center" vertical="center"/>
    </xf>
    <xf numFmtId="0" fontId="10" fillId="0" borderId="13" xfId="3253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87" fillId="0" borderId="2" xfId="0" applyFont="1" applyFill="1" applyBorder="1" applyAlignment="1">
      <alignment horizontal="center" vertical="center" wrapText="1"/>
    </xf>
    <xf numFmtId="0" fontId="11" fillId="0" borderId="0" xfId="2844" applyFont="1" applyAlignment="1">
      <alignment horizontal="center"/>
    </xf>
    <xf numFmtId="0" fontId="87" fillId="0" borderId="2" xfId="2844" applyFont="1" applyBorder="1" applyAlignment="1">
      <alignment horizontal="center" vertical="center"/>
    </xf>
    <xf numFmtId="0" fontId="11" fillId="0" borderId="0" xfId="2844" applyFont="1"/>
    <xf numFmtId="49" fontId="11" fillId="0" borderId="2" xfId="2844" applyNumberFormat="1" applyFont="1" applyFill="1" applyBorder="1" applyAlignment="1">
      <alignment horizontal="center" vertical="center"/>
    </xf>
    <xf numFmtId="0" fontId="11" fillId="0" borderId="2" xfId="2844" applyFont="1" applyFill="1" applyBorder="1" applyAlignment="1">
      <alignment horizontal="center" vertical="center"/>
    </xf>
    <xf numFmtId="0" fontId="11" fillId="0" borderId="4" xfId="2844" applyFont="1" applyBorder="1"/>
    <xf numFmtId="0" fontId="11" fillId="0" borderId="3" xfId="2844" applyFont="1" applyBorder="1" applyAlignment="1">
      <alignment horizontal="center" vertical="center"/>
    </xf>
    <xf numFmtId="0" fontId="11" fillId="0" borderId="6" xfId="2844" applyFont="1" applyBorder="1"/>
    <xf numFmtId="49" fontId="94" fillId="0" borderId="2" xfId="2844" applyNumberFormat="1" applyFont="1" applyBorder="1" applyAlignment="1">
      <alignment horizontal="center" vertical="center"/>
    </xf>
    <xf numFmtId="0" fontId="94" fillId="0" borderId="2" xfId="2844" applyFont="1" applyBorder="1" applyAlignment="1">
      <alignment horizontal="center" vertical="center"/>
    </xf>
    <xf numFmtId="191" fontId="94" fillId="0" borderId="2" xfId="2844" applyNumberFormat="1" applyFont="1" applyBorder="1" applyAlignment="1">
      <alignment horizontal="center" vertical="center"/>
    </xf>
    <xf numFmtId="0" fontId="11" fillId="0" borderId="6" xfId="2844" applyFont="1" applyBorder="1" applyAlignment="1">
      <alignment wrapText="1"/>
    </xf>
    <xf numFmtId="0" fontId="11" fillId="0" borderId="6" xfId="2844" applyFont="1" applyBorder="1" applyAlignment="1">
      <alignment vertical="center"/>
    </xf>
    <xf numFmtId="0" fontId="96" fillId="16" borderId="3" xfId="2844" applyFont="1" applyFill="1" applyBorder="1" applyAlignment="1">
      <alignment horizontal="center" vertical="center"/>
    </xf>
    <xf numFmtId="0" fontId="96" fillId="16" borderId="2" xfId="2844" applyFont="1" applyFill="1" applyBorder="1" applyAlignment="1">
      <alignment horizontal="center" vertical="center"/>
    </xf>
    <xf numFmtId="0" fontId="11" fillId="0" borderId="6" xfId="2844" applyFont="1" applyBorder="1" applyAlignment="1"/>
    <xf numFmtId="191" fontId="97" fillId="16" borderId="2" xfId="2844" applyNumberFormat="1" applyFont="1" applyFill="1" applyBorder="1" applyAlignment="1">
      <alignment horizontal="center" vertical="center"/>
    </xf>
    <xf numFmtId="0" fontId="97" fillId="16" borderId="2" xfId="2844" applyFont="1" applyFill="1" applyBorder="1" applyAlignment="1">
      <alignment horizontal="center" vertical="center"/>
    </xf>
    <xf numFmtId="49" fontId="96" fillId="16" borderId="2" xfId="2844" applyNumberFormat="1" applyFont="1" applyFill="1" applyBorder="1" applyAlignment="1">
      <alignment horizontal="center" vertical="center"/>
    </xf>
    <xf numFmtId="0" fontId="94" fillId="0" borderId="2" xfId="2844" applyFont="1" applyFill="1" applyBorder="1" applyAlignment="1">
      <alignment horizontal="center"/>
    </xf>
    <xf numFmtId="0" fontId="97" fillId="0" borderId="2" xfId="2844" applyFont="1" applyFill="1" applyBorder="1" applyAlignment="1">
      <alignment horizontal="center" vertical="center"/>
    </xf>
    <xf numFmtId="0" fontId="97" fillId="0" borderId="13" xfId="2844" applyFont="1" applyFill="1" applyBorder="1" applyAlignment="1">
      <alignment horizontal="center" vertical="center"/>
    </xf>
    <xf numFmtId="0" fontId="96" fillId="67" borderId="2" xfId="2844" applyFont="1" applyFill="1" applyBorder="1" applyAlignment="1">
      <alignment horizontal="center" vertical="center"/>
    </xf>
    <xf numFmtId="0" fontId="11" fillId="0" borderId="2" xfId="2844" applyFont="1" applyBorder="1" applyAlignment="1">
      <alignment horizontal="center"/>
    </xf>
    <xf numFmtId="0" fontId="21" fillId="0" borderId="2" xfId="2844" applyFont="1" applyBorder="1" applyAlignment="1">
      <alignment horizontal="center"/>
    </xf>
    <xf numFmtId="0" fontId="21" fillId="0" borderId="13" xfId="2844" applyFont="1" applyBorder="1" applyAlignment="1">
      <alignment horizontal="center"/>
    </xf>
    <xf numFmtId="0" fontId="11" fillId="0" borderId="5" xfId="2844" applyFont="1" applyBorder="1"/>
    <xf numFmtId="0" fontId="11" fillId="0" borderId="5" xfId="2844" applyFont="1" applyBorder="1" applyAlignment="1"/>
    <xf numFmtId="0" fontId="91" fillId="0" borderId="0" xfId="2844" applyFont="1" applyBorder="1" applyAlignment="1">
      <alignment vertical="center" wrapText="1"/>
    </xf>
    <xf numFmtId="0" fontId="0" fillId="0" borderId="0" xfId="2844" applyFont="1" applyBorder="1"/>
    <xf numFmtId="0" fontId="99" fillId="0" borderId="0" xfId="2844" applyFont="1" applyAlignment="1">
      <alignment horizontal="center"/>
    </xf>
    <xf numFmtId="49" fontId="14" fillId="0" borderId="0" xfId="0" applyNumberFormat="1" applyFont="1" applyFill="1" applyAlignment="1">
      <alignment horizontal="left" vertical="center"/>
    </xf>
    <xf numFmtId="0" fontId="9" fillId="0" borderId="0" xfId="0" applyFont="1" applyFill="1" applyBorder="1" applyAlignment="1">
      <alignment vertical="center"/>
    </xf>
    <xf numFmtId="0" fontId="14" fillId="0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2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9" fillId="0" borderId="2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vertical="center"/>
    </xf>
    <xf numFmtId="0" fontId="92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49" fontId="0" fillId="0" borderId="0" xfId="0" applyNumberFormat="1" applyFill="1" applyAlignment="1">
      <alignment horizontal="left" vertical="center"/>
    </xf>
    <xf numFmtId="0" fontId="0" fillId="0" borderId="0" xfId="0">
      <alignment vertical="center"/>
    </xf>
    <xf numFmtId="0" fontId="14" fillId="0" borderId="6" xfId="0" applyFont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0" xfId="0" applyFill="1">
      <alignment vertical="center"/>
    </xf>
    <xf numFmtId="0" fontId="0" fillId="0" borderId="0" xfId="0">
      <alignment vertical="center"/>
    </xf>
    <xf numFmtId="0" fontId="102" fillId="0" borderId="0" xfId="0" applyFont="1" applyFill="1" applyAlignment="1">
      <alignment horizontal="left"/>
    </xf>
    <xf numFmtId="0" fontId="102" fillId="0" borderId="1" xfId="0" applyFont="1" applyFill="1" applyBorder="1" applyAlignment="1">
      <alignment horizontal="left" vertical="center"/>
    </xf>
    <xf numFmtId="0" fontId="87" fillId="0" borderId="2" xfId="0" applyFont="1" applyFill="1" applyBorder="1" applyAlignment="1">
      <alignment horizontal="center" vertical="center" wrapText="1"/>
    </xf>
    <xf numFmtId="0" fontId="87" fillId="0" borderId="4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1" fillId="0" borderId="6" xfId="2844" applyFont="1" applyBorder="1" applyAlignment="1">
      <alignment vertical="center" wrapText="1"/>
    </xf>
    <xf numFmtId="0" fontId="92" fillId="0" borderId="0" xfId="2844" applyFont="1" applyBorder="1" applyAlignment="1">
      <alignment vertical="center" wrapText="1"/>
    </xf>
    <xf numFmtId="0" fontId="92" fillId="0" borderId="0" xfId="2844" applyFont="1" applyBorder="1" applyAlignment="1">
      <alignment vertical="center"/>
    </xf>
    <xf numFmtId="49" fontId="11" fillId="0" borderId="6" xfId="2844" applyNumberFormat="1" applyFont="1" applyBorder="1" applyAlignment="1">
      <alignment vertical="center" wrapText="1"/>
    </xf>
    <xf numFmtId="0" fontId="95" fillId="0" borderId="6" xfId="2844" applyFont="1" applyBorder="1" applyAlignment="1">
      <alignment wrapText="1"/>
    </xf>
    <xf numFmtId="0" fontId="0" fillId="0" borderId="5" xfId="0" applyBorder="1" applyAlignment="1">
      <alignment horizontal="center" vertical="center" wrapText="1"/>
    </xf>
    <xf numFmtId="0" fontId="11" fillId="0" borderId="0" xfId="0" applyFont="1" applyFill="1">
      <alignment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87" fillId="0" borderId="0" xfId="0" applyFont="1" applyFill="1" applyAlignment="1">
      <alignment horizontal="center" vertical="center" wrapText="1"/>
    </xf>
    <xf numFmtId="0" fontId="11" fillId="0" borderId="4" xfId="0" quotePrefix="1" applyFont="1" applyFill="1" applyBorder="1" applyAlignment="1">
      <alignment vertical="center"/>
    </xf>
    <xf numFmtId="0" fontId="11" fillId="0" borderId="4" xfId="0" quotePrefix="1" applyFont="1" applyFill="1" applyBorder="1" applyAlignment="1">
      <alignment vertical="center" wrapText="1"/>
    </xf>
    <xf numFmtId="0" fontId="11" fillId="0" borderId="2" xfId="0" quotePrefix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4" xfId="0" quotePrefix="1" applyFont="1" applyFill="1" applyBorder="1" applyAlignment="1">
      <alignment horizontal="center" vertical="center"/>
    </xf>
    <xf numFmtId="0" fontId="11" fillId="0" borderId="2" xfId="0" quotePrefix="1" applyFont="1" applyFill="1" applyBorder="1" applyAlignment="1">
      <alignment horizontal="left" vertical="center"/>
    </xf>
    <xf numFmtId="0" fontId="11" fillId="0" borderId="2" xfId="0" applyFont="1" applyFill="1" applyBorder="1">
      <alignment vertical="center"/>
    </xf>
    <xf numFmtId="0" fontId="11" fillId="0" borderId="2" xfId="0" applyFont="1" applyFill="1" applyBorder="1" applyAlignment="1">
      <alignment horizontal="left" vertical="center"/>
    </xf>
    <xf numFmtId="0" fontId="11" fillId="0" borderId="6" xfId="0" quotePrefix="1" applyFont="1" applyFill="1" applyBorder="1" applyAlignment="1">
      <alignment vertical="center"/>
    </xf>
    <xf numFmtId="0" fontId="11" fillId="0" borderId="6" xfId="0" quotePrefix="1" applyFont="1" applyFill="1" applyBorder="1" applyAlignment="1">
      <alignment vertical="center" wrapText="1"/>
    </xf>
    <xf numFmtId="0" fontId="11" fillId="0" borderId="6" xfId="0" applyFont="1" applyFill="1" applyBorder="1" applyAlignment="1">
      <alignment horizontal="center" vertical="center"/>
    </xf>
    <xf numFmtId="0" fontId="11" fillId="0" borderId="6" xfId="0" quotePrefix="1" applyFont="1" applyFill="1" applyBorder="1" applyAlignment="1">
      <alignment horizontal="center" vertical="center"/>
    </xf>
    <xf numFmtId="0" fontId="11" fillId="0" borderId="5" xfId="0" quotePrefix="1" applyFont="1" applyFill="1" applyBorder="1" applyAlignment="1">
      <alignment vertical="center"/>
    </xf>
    <xf numFmtId="0" fontId="11" fillId="0" borderId="5" xfId="0" quotePrefix="1" applyFont="1" applyFill="1" applyBorder="1" applyAlignment="1">
      <alignment vertical="center" wrapText="1"/>
    </xf>
    <xf numFmtId="0" fontId="11" fillId="0" borderId="5" xfId="0" applyFont="1" applyFill="1" applyBorder="1" applyAlignment="1">
      <alignment horizontal="center" vertical="center"/>
    </xf>
    <xf numFmtId="0" fontId="11" fillId="0" borderId="5" xfId="0" quotePrefix="1" applyFont="1" applyFill="1" applyBorder="1" applyAlignment="1">
      <alignment horizontal="center" vertical="center"/>
    </xf>
    <xf numFmtId="0" fontId="11" fillId="0" borderId="4" xfId="0" quotePrefix="1" applyFont="1" applyFill="1" applyBorder="1" applyAlignment="1">
      <alignment horizontal="left" vertical="center"/>
    </xf>
    <xf numFmtId="0" fontId="11" fillId="0" borderId="3" xfId="0" quotePrefix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6" xfId="0" applyFont="1" applyFill="1" applyBorder="1">
      <alignment vertical="center"/>
    </xf>
    <xf numFmtId="0" fontId="11" fillId="0" borderId="2" xfId="0" quotePrefix="1" applyFont="1" applyFill="1" applyBorder="1" applyAlignment="1">
      <alignment vertical="center"/>
    </xf>
    <xf numFmtId="0" fontId="11" fillId="0" borderId="2" xfId="0" quotePrefix="1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/>
    </xf>
    <xf numFmtId="0" fontId="11" fillId="0" borderId="4" xfId="0" applyFont="1" applyFill="1" applyBorder="1" applyAlignment="1">
      <alignment vertical="center"/>
    </xf>
    <xf numFmtId="0" fontId="11" fillId="0" borderId="2" xfId="0" applyFont="1" applyFill="1" applyBorder="1" applyAlignment="1">
      <alignment horizontal="left" vertical="center" wrapText="1"/>
    </xf>
    <xf numFmtId="49" fontId="11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vertical="center"/>
    </xf>
    <xf numFmtId="49" fontId="11" fillId="0" borderId="13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11" fillId="60" borderId="2" xfId="0" quotePrefix="1" applyFont="1" applyFill="1" applyBorder="1" applyAlignment="1">
      <alignment vertical="center"/>
    </xf>
    <xf numFmtId="0" fontId="11" fillId="60" borderId="2" xfId="0" quotePrefix="1" applyFont="1" applyFill="1" applyBorder="1" applyAlignment="1">
      <alignment horizontal="left" vertical="center"/>
    </xf>
    <xf numFmtId="0" fontId="11" fillId="60" borderId="2" xfId="0" quotePrefix="1" applyFont="1" applyFill="1" applyBorder="1" applyAlignment="1">
      <alignment horizontal="center" vertical="center"/>
    </xf>
    <xf numFmtId="0" fontId="11" fillId="60" borderId="2" xfId="0" applyFont="1" applyFill="1" applyBorder="1" applyAlignment="1">
      <alignment horizontal="center" vertical="center"/>
    </xf>
    <xf numFmtId="0" fontId="87" fillId="0" borderId="13" xfId="2844" applyFont="1" applyBorder="1" applyAlignment="1">
      <alignment horizontal="center" vertical="center"/>
    </xf>
    <xf numFmtId="0" fontId="94" fillId="0" borderId="2" xfId="2844" applyFont="1" applyFill="1" applyBorder="1" applyAlignment="1">
      <alignment horizontal="center" vertical="center"/>
    </xf>
    <xf numFmtId="49" fontId="94" fillId="0" borderId="2" xfId="2844" applyNumberFormat="1" applyFont="1" applyFill="1" applyBorder="1" applyAlignment="1">
      <alignment horizontal="center" vertical="center"/>
    </xf>
    <xf numFmtId="0" fontId="94" fillId="0" borderId="13" xfId="2844" applyFont="1" applyFill="1" applyBorder="1" applyAlignment="1">
      <alignment horizontal="center" vertical="center"/>
    </xf>
    <xf numFmtId="191" fontId="94" fillId="0" borderId="2" xfId="2844" applyNumberFormat="1" applyFont="1" applyFill="1" applyBorder="1" applyAlignment="1">
      <alignment horizontal="center" vertical="center"/>
    </xf>
    <xf numFmtId="49" fontId="87" fillId="0" borderId="2" xfId="2844" applyNumberFormat="1" applyFont="1" applyFill="1" applyBorder="1" applyAlignment="1">
      <alignment horizontal="center" vertical="center"/>
    </xf>
    <xf numFmtId="31" fontId="11" fillId="0" borderId="0" xfId="2844" applyNumberFormat="1" applyFont="1" applyAlignment="1">
      <alignment horizontal="left"/>
    </xf>
    <xf numFmtId="0" fontId="98" fillId="16" borderId="13" xfId="2844" applyFont="1" applyFill="1" applyBorder="1" applyAlignment="1">
      <alignment horizontal="center" vertical="center"/>
    </xf>
    <xf numFmtId="0" fontId="103" fillId="16" borderId="2" xfId="2844" applyFont="1" applyFill="1" applyBorder="1" applyAlignment="1">
      <alignment horizontal="center" vertical="center"/>
    </xf>
    <xf numFmtId="0" fontId="21" fillId="0" borderId="2" xfId="2844" applyFont="1" applyFill="1" applyBorder="1" applyAlignment="1">
      <alignment horizontal="center"/>
    </xf>
    <xf numFmtId="0" fontId="0" fillId="0" borderId="0" xfId="0" applyFill="1">
      <alignment vertical="center"/>
    </xf>
    <xf numFmtId="0" fontId="106" fillId="0" borderId="4" xfId="0" applyFont="1" applyFill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22" fillId="0" borderId="0" xfId="2875" applyFont="1" applyFill="1" applyAlignment="1">
      <alignment horizontal="center"/>
    </xf>
    <xf numFmtId="0" fontId="14" fillId="0" borderId="5" xfId="2875" applyFont="1" applyFill="1" applyBorder="1" applyAlignment="1">
      <alignment vertical="center" wrapText="1"/>
    </xf>
    <xf numFmtId="0" fontId="22" fillId="0" borderId="1" xfId="2875" applyFont="1" applyFill="1" applyBorder="1" applyAlignment="1">
      <alignment horizontal="center"/>
    </xf>
    <xf numFmtId="0" fontId="14" fillId="0" borderId="5" xfId="2825" applyFont="1" applyFill="1" applyBorder="1" applyAlignment="1">
      <alignment vertical="center" wrapText="1"/>
    </xf>
    <xf numFmtId="0" fontId="22" fillId="0" borderId="0" xfId="3257" applyFont="1" applyAlignment="1">
      <alignment horizontal="center"/>
    </xf>
    <xf numFmtId="0" fontId="107" fillId="0" borderId="0" xfId="3258" applyFont="1" applyAlignment="1"/>
    <xf numFmtId="0" fontId="14" fillId="0" borderId="2" xfId="3258" applyFont="1" applyBorder="1" applyAlignment="1">
      <alignment horizontal="center" vertical="center" wrapText="1"/>
    </xf>
    <xf numFmtId="0" fontId="14" fillId="68" borderId="5" xfId="0" applyFont="1" applyFill="1" applyBorder="1" applyAlignment="1">
      <alignment vertical="center" wrapText="1"/>
    </xf>
    <xf numFmtId="0" fontId="9" fillId="68" borderId="0" xfId="0" applyFont="1" applyFill="1" applyAlignment="1">
      <alignment vertical="center" wrapText="1"/>
    </xf>
    <xf numFmtId="0" fontId="0" fillId="0" borderId="0" xfId="0">
      <alignment vertical="center"/>
    </xf>
    <xf numFmtId="0" fontId="14" fillId="68" borderId="6" xfId="3259" applyFont="1" applyFill="1" applyBorder="1" applyAlignment="1">
      <alignment horizontal="center"/>
    </xf>
    <xf numFmtId="0" fontId="14" fillId="68" borderId="5" xfId="3259" applyFont="1" applyFill="1" applyBorder="1" applyAlignment="1">
      <alignment horizontal="center"/>
    </xf>
    <xf numFmtId="0" fontId="14" fillId="68" borderId="5" xfId="3259" applyFont="1" applyFill="1" applyBorder="1" applyAlignment="1">
      <alignment vertical="center" wrapText="1"/>
    </xf>
    <xf numFmtId="0" fontId="110" fillId="68" borderId="5" xfId="3259" applyFont="1" applyFill="1" applyBorder="1">
      <alignment vertical="center"/>
    </xf>
    <xf numFmtId="0" fontId="16" fillId="0" borderId="6" xfId="3260" applyFont="1" applyBorder="1" applyAlignment="1" applyProtection="1">
      <alignment horizontal="center"/>
    </xf>
    <xf numFmtId="0" fontId="9" fillId="0" borderId="0" xfId="3260" applyFont="1" applyProtection="1">
      <alignment vertical="center"/>
    </xf>
    <xf numFmtId="0" fontId="16" fillId="0" borderId="9" xfId="3260" applyFont="1" applyBorder="1" applyAlignment="1" applyProtection="1">
      <alignment horizontal="center"/>
    </xf>
    <xf numFmtId="0" fontId="79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 vertical="center"/>
    </xf>
    <xf numFmtId="0" fontId="16" fillId="0" borderId="5" xfId="3260" applyFont="1" applyBorder="1" applyAlignment="1" applyProtection="1">
      <alignment horizontal="center"/>
    </xf>
    <xf numFmtId="0" fontId="0" fillId="0" borderId="0" xfId="0" applyFill="1">
      <alignment vertical="center"/>
    </xf>
    <xf numFmtId="0" fontId="16" fillId="0" borderId="5" xfId="3260" applyFont="1" applyBorder="1" applyAlignment="1" applyProtection="1">
      <alignment horizontal="center"/>
    </xf>
    <xf numFmtId="0" fontId="0" fillId="0" borderId="0" xfId="0">
      <alignment vertical="center"/>
    </xf>
    <xf numFmtId="0" fontId="14" fillId="0" borderId="5" xfId="3262" applyFont="1" applyFill="1" applyBorder="1" applyAlignment="1">
      <alignment horizontal="center"/>
    </xf>
    <xf numFmtId="0" fontId="16" fillId="0" borderId="5" xfId="3260" applyFont="1" applyBorder="1" applyAlignment="1" applyProtection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0" xfId="0">
      <alignment vertical="center"/>
    </xf>
    <xf numFmtId="0" fontId="14" fillId="0" borderId="5" xfId="3" applyFont="1" applyBorder="1" applyAlignment="1">
      <alignment horizontal="center" vertical="top"/>
    </xf>
    <xf numFmtId="0" fontId="106" fillId="68" borderId="4" xfId="3259" applyFont="1" applyFill="1" applyBorder="1" applyAlignment="1">
      <alignment horizontal="center" vertical="center"/>
    </xf>
    <xf numFmtId="0" fontId="106" fillId="68" borderId="5" xfId="3259" applyFont="1" applyFill="1" applyBorder="1" applyAlignment="1">
      <alignment horizontal="center" vertical="center"/>
    </xf>
    <xf numFmtId="0" fontId="16" fillId="0" borderId="5" xfId="3260" applyFont="1" applyBorder="1" applyAlignment="1" applyProtection="1">
      <alignment horizontal="center" vertical="center"/>
    </xf>
    <xf numFmtId="0" fontId="16" fillId="0" borderId="4" xfId="0" applyFont="1" applyBorder="1" applyAlignment="1">
      <alignment horizontal="center" vertical="center" wrapText="1"/>
    </xf>
    <xf numFmtId="0" fontId="16" fillId="0" borderId="5" xfId="3260" applyFont="1" applyBorder="1" applyAlignment="1" applyProtection="1">
      <alignment horizontal="center"/>
    </xf>
    <xf numFmtId="0" fontId="11" fillId="69" borderId="2" xfId="2844" applyFont="1" applyFill="1" applyBorder="1" applyAlignment="1">
      <alignment horizontal="center" vertical="center" wrapText="1"/>
    </xf>
    <xf numFmtId="49" fontId="9" fillId="69" borderId="0" xfId="0" applyNumberFormat="1" applyFont="1" applyFill="1" applyAlignment="1">
      <alignment horizontal="left" vertical="center"/>
    </xf>
    <xf numFmtId="0" fontId="14" fillId="69" borderId="2" xfId="3258" applyFont="1" applyFill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wrapText="1"/>
    </xf>
    <xf numFmtId="0" fontId="0" fillId="0" borderId="0" xfId="0" applyFill="1">
      <alignment vertical="center"/>
    </xf>
    <xf numFmtId="0" fontId="11" fillId="3" borderId="5" xfId="3263" applyFont="1" applyFill="1" applyBorder="1" applyAlignment="1">
      <alignment vertical="center" wrapText="1"/>
    </xf>
    <xf numFmtId="0" fontId="14" fillId="3" borderId="5" xfId="3263" applyFont="1" applyFill="1" applyBorder="1" applyAlignment="1">
      <alignment vertical="center" wrapText="1"/>
    </xf>
    <xf numFmtId="0" fontId="14" fillId="0" borderId="5" xfId="3263" applyFont="1" applyFill="1" applyBorder="1" applyAlignment="1">
      <alignment vertical="center" wrapText="1"/>
    </xf>
    <xf numFmtId="0" fontId="2" fillId="0" borderId="2" xfId="3263" applyFill="1" applyBorder="1" applyAlignment="1">
      <alignment vertical="center" wrapText="1"/>
    </xf>
    <xf numFmtId="49" fontId="0" fillId="69" borderId="0" xfId="0" applyNumberFormat="1" applyFont="1" applyFill="1" applyBorder="1" applyAlignment="1">
      <alignment horizontal="center" vertical="center"/>
    </xf>
    <xf numFmtId="0" fontId="14" fillId="0" borderId="5" xfId="3267" applyFont="1" applyFill="1" applyBorder="1" applyAlignment="1">
      <alignment vertical="center" wrapText="1"/>
    </xf>
    <xf numFmtId="0" fontId="14" fillId="0" borderId="5" xfId="3267" applyFont="1" applyFill="1" applyBorder="1" applyAlignment="1">
      <alignment horizontal="center" wrapText="1"/>
    </xf>
    <xf numFmtId="0" fontId="14" fillId="0" borderId="6" xfId="3267" applyNumberFormat="1" applyFont="1" applyFill="1" applyBorder="1" applyAlignment="1">
      <alignment horizontal="center" wrapText="1"/>
    </xf>
    <xf numFmtId="0" fontId="22" fillId="0" borderId="0" xfId="0" applyFont="1" applyFill="1" applyAlignment="1">
      <alignment horizontal="center" wrapText="1"/>
    </xf>
    <xf numFmtId="0" fontId="16" fillId="0" borderId="4" xfId="0" applyFont="1" applyFill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6" xfId="3267" applyFont="1" applyFill="1" applyBorder="1" applyAlignment="1">
      <alignment horizontal="center" wrapText="1"/>
    </xf>
    <xf numFmtId="0" fontId="0" fillId="0" borderId="0" xfId="0">
      <alignment vertical="center"/>
    </xf>
    <xf numFmtId="49" fontId="14" fillId="0" borderId="4" xfId="0" applyNumberFormat="1" applyFont="1" applyFill="1" applyBorder="1" applyAlignment="1">
      <alignment horizontal="center" vertical="center"/>
    </xf>
    <xf numFmtId="0" fontId="14" fillId="69" borderId="2" xfId="3258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>
      <alignment vertical="center"/>
    </xf>
    <xf numFmtId="0" fontId="14" fillId="0" borderId="5" xfId="3267" applyNumberFormat="1" applyFont="1" applyFill="1" applyBorder="1" applyAlignment="1">
      <alignment horizontal="center" wrapText="1"/>
    </xf>
    <xf numFmtId="0" fontId="16" fillId="0" borderId="5" xfId="3260" applyFont="1" applyBorder="1" applyAlignment="1" applyProtection="1">
      <alignment horizontal="center" vertical="center" wrapText="1"/>
    </xf>
    <xf numFmtId="0" fontId="16" fillId="0" borderId="5" xfId="3260" applyFont="1" applyBorder="1" applyAlignment="1" applyProtection="1">
      <alignment horizontal="center" vertical="center"/>
    </xf>
    <xf numFmtId="0" fontId="23" fillId="0" borderId="0" xfId="0" applyFont="1" applyFill="1" applyAlignment="1">
      <alignment horizontal="left" vertical="center"/>
    </xf>
    <xf numFmtId="0" fontId="14" fillId="0" borderId="0" xfId="0" applyFont="1" applyFill="1" applyBorder="1" applyAlignment="1"/>
    <xf numFmtId="0" fontId="14" fillId="68" borderId="4" xfId="0" applyFont="1" applyFill="1" applyBorder="1" applyAlignment="1">
      <alignment horizontal="center" vertical="center" wrapText="1"/>
    </xf>
    <xf numFmtId="0" fontId="14" fillId="68" borderId="5" xfId="0" applyFont="1" applyFill="1" applyBorder="1" applyAlignment="1">
      <alignment horizontal="center" vertical="center" wrapText="1"/>
    </xf>
    <xf numFmtId="0" fontId="14" fillId="68" borderId="6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11" fillId="0" borderId="4" xfId="3262" applyFont="1" applyFill="1" applyBorder="1" applyAlignment="1">
      <alignment horizontal="center" vertical="center" wrapText="1"/>
    </xf>
    <xf numFmtId="0" fontId="105" fillId="0" borderId="5" xfId="3262" applyFont="1" applyFill="1" applyBorder="1" applyAlignment="1">
      <alignment vertical="center"/>
    </xf>
    <xf numFmtId="0" fontId="14" fillId="0" borderId="4" xfId="3262" applyFont="1" applyFill="1" applyBorder="1" applyAlignment="1">
      <alignment horizontal="center" vertical="center" wrapText="1"/>
    </xf>
    <xf numFmtId="0" fontId="14" fillId="0" borderId="6" xfId="3262" applyFont="1" applyFill="1" applyBorder="1" applyAlignment="1">
      <alignment horizontal="center" vertical="center" wrapText="1"/>
    </xf>
    <xf numFmtId="0" fontId="14" fillId="0" borderId="5" xfId="3262" applyFont="1" applyFill="1" applyBorder="1" applyAlignment="1">
      <alignment horizontal="center" vertical="center" wrapText="1"/>
    </xf>
    <xf numFmtId="0" fontId="106" fillId="0" borderId="4" xfId="3262" applyFont="1" applyFill="1" applyBorder="1" applyAlignment="1">
      <alignment horizontal="center" vertical="center" wrapText="1"/>
    </xf>
    <xf numFmtId="0" fontId="106" fillId="0" borderId="5" xfId="3262" applyFont="1" applyFill="1" applyBorder="1" applyAlignment="1">
      <alignment horizontal="center" vertical="center" wrapText="1"/>
    </xf>
    <xf numFmtId="0" fontId="16" fillId="70" borderId="4" xfId="3260" applyFont="1" applyFill="1" applyBorder="1" applyAlignment="1" applyProtection="1">
      <alignment horizontal="center" vertical="center" wrapText="1"/>
    </xf>
    <xf numFmtId="0" fontId="16" fillId="70" borderId="6" xfId="3260" applyFont="1" applyFill="1" applyBorder="1" applyAlignment="1" applyProtection="1">
      <alignment horizontal="center" vertical="center" wrapText="1"/>
    </xf>
    <xf numFmtId="0" fontId="16" fillId="70" borderId="5" xfId="3260" applyFont="1" applyFill="1" applyBorder="1" applyAlignment="1" applyProtection="1">
      <alignment horizontal="center" vertical="center" wrapText="1"/>
    </xf>
    <xf numFmtId="0" fontId="14" fillId="68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06" fillId="68" borderId="4" xfId="3259" applyFont="1" applyFill="1" applyBorder="1" applyAlignment="1">
      <alignment horizontal="center" vertical="center" wrapText="1"/>
    </xf>
    <xf numFmtId="0" fontId="106" fillId="68" borderId="5" xfId="3259" applyFont="1" applyFill="1" applyBorder="1" applyAlignment="1">
      <alignment horizontal="center" vertical="center" wrapText="1"/>
    </xf>
    <xf numFmtId="0" fontId="14" fillId="68" borderId="5" xfId="0" applyFont="1" applyFill="1" applyBorder="1" applyAlignment="1">
      <alignment horizontal="center" vertical="center" wrapText="1"/>
    </xf>
    <xf numFmtId="0" fontId="14" fillId="68" borderId="6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4" xfId="3260" applyFont="1" applyBorder="1" applyAlignment="1" applyProtection="1">
      <alignment horizontal="center" vertical="center" wrapText="1"/>
    </xf>
    <xf numFmtId="0" fontId="16" fillId="0" borderId="6" xfId="3260" applyFont="1" applyBorder="1" applyAlignment="1" applyProtection="1">
      <alignment horizontal="center" vertical="center" wrapText="1"/>
    </xf>
    <xf numFmtId="0" fontId="16" fillId="0" borderId="5" xfId="3260" applyFont="1" applyBorder="1" applyAlignment="1" applyProtection="1">
      <alignment horizontal="center" vertical="center" wrapText="1"/>
    </xf>
    <xf numFmtId="0" fontId="11" fillId="68" borderId="4" xfId="3263" applyFont="1" applyFill="1" applyBorder="1" applyAlignment="1">
      <alignment horizontal="center" vertical="center" wrapText="1"/>
    </xf>
    <xf numFmtId="0" fontId="11" fillId="68" borderId="5" xfId="3263" applyFont="1" applyFill="1" applyBorder="1" applyAlignment="1">
      <alignment horizontal="center" vertical="center" wrapText="1"/>
    </xf>
    <xf numFmtId="0" fontId="11" fillId="68" borderId="6" xfId="3263" applyFont="1" applyFill="1" applyBorder="1" applyAlignment="1">
      <alignment horizontal="center" vertical="center" wrapText="1"/>
    </xf>
    <xf numFmtId="0" fontId="14" fillId="0" borderId="4" xfId="3267" applyFont="1" applyFill="1" applyBorder="1" applyAlignment="1">
      <alignment horizontal="center" vertical="center" wrapText="1"/>
    </xf>
    <xf numFmtId="0" fontId="14" fillId="0" borderId="5" xfId="3267" applyFont="1" applyFill="1" applyBorder="1" applyAlignment="1">
      <alignment horizontal="center" vertical="center" wrapText="1"/>
    </xf>
    <xf numFmtId="0" fontId="11" fillId="0" borderId="4" xfId="3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08" fillId="68" borderId="4" xfId="3259" applyFont="1" applyFill="1" applyBorder="1" applyAlignment="1">
      <alignment horizontal="center" vertical="center" wrapText="1"/>
    </xf>
    <xf numFmtId="0" fontId="14" fillId="68" borderId="4" xfId="3259" applyFont="1" applyFill="1" applyBorder="1" applyAlignment="1">
      <alignment horizontal="center" vertical="center" wrapText="1"/>
    </xf>
    <xf numFmtId="0" fontId="14" fillId="68" borderId="6" xfId="3259" applyFont="1" applyFill="1" applyBorder="1" applyAlignment="1">
      <alignment horizontal="center" vertical="center" wrapText="1"/>
    </xf>
    <xf numFmtId="0" fontId="14" fillId="68" borderId="5" xfId="3259" applyFont="1" applyFill="1" applyBorder="1" applyAlignment="1">
      <alignment horizontal="center" vertical="center" wrapText="1"/>
    </xf>
    <xf numFmtId="0" fontId="14" fillId="0" borderId="4" xfId="2825" applyFont="1" applyFill="1" applyBorder="1" applyAlignment="1">
      <alignment horizontal="center" vertical="center" wrapText="1"/>
    </xf>
    <xf numFmtId="0" fontId="14" fillId="0" borderId="6" xfId="2825" applyFont="1" applyFill="1" applyBorder="1" applyAlignment="1">
      <alignment horizontal="center" vertical="center" wrapText="1"/>
    </xf>
    <xf numFmtId="0" fontId="14" fillId="0" borderId="5" xfId="2825" applyFont="1" applyFill="1" applyBorder="1" applyAlignment="1">
      <alignment horizontal="center" vertical="center" wrapText="1"/>
    </xf>
    <xf numFmtId="0" fontId="14" fillId="0" borderId="2" xfId="2875" applyFont="1" applyFill="1" applyBorder="1" applyAlignment="1">
      <alignment horizontal="center" vertical="center" wrapText="1"/>
    </xf>
    <xf numFmtId="0" fontId="14" fillId="0" borderId="2" xfId="3263" applyFont="1" applyFill="1" applyBorder="1" applyAlignment="1">
      <alignment horizontal="center" vertical="center" wrapText="1"/>
    </xf>
    <xf numFmtId="0" fontId="14" fillId="0" borderId="6" xfId="3267" applyFont="1" applyFill="1" applyBorder="1" applyAlignment="1">
      <alignment horizontal="center" vertical="center" wrapText="1"/>
    </xf>
    <xf numFmtId="0" fontId="109" fillId="0" borderId="4" xfId="3262" applyFont="1" applyFill="1" applyBorder="1" applyAlignment="1">
      <alignment horizontal="center" vertical="center" wrapText="1"/>
    </xf>
    <xf numFmtId="0" fontId="14" fillId="69" borderId="2" xfId="2844" applyFont="1" applyFill="1" applyBorder="1" applyAlignment="1">
      <alignment horizontal="center" vertical="center" wrapText="1"/>
    </xf>
    <xf numFmtId="49" fontId="10" fillId="0" borderId="0" xfId="0" applyNumberFormat="1" applyFont="1" applyFill="1" applyAlignment="1">
      <alignment horizontal="center" vertical="center"/>
    </xf>
    <xf numFmtId="49" fontId="0" fillId="0" borderId="1" xfId="0" applyNumberFormat="1" applyFill="1" applyBorder="1" applyAlignment="1">
      <alignment horizontal="right" vertical="center"/>
    </xf>
    <xf numFmtId="49" fontId="9" fillId="0" borderId="1" xfId="0" applyNumberFormat="1" applyFont="1" applyFill="1" applyBorder="1" applyAlignment="1">
      <alignment horizontal="right" vertical="center"/>
    </xf>
    <xf numFmtId="0" fontId="17" fillId="0" borderId="7" xfId="0" applyFont="1" applyBorder="1" applyAlignment="1">
      <alignment horizontal="justify" vertical="center"/>
    </xf>
    <xf numFmtId="0" fontId="0" fillId="0" borderId="7" xfId="0" applyBorder="1" applyAlignment="1">
      <alignment vertical="center"/>
    </xf>
    <xf numFmtId="0" fontId="14" fillId="0" borderId="7" xfId="0" applyFont="1" applyBorder="1" applyAlignment="1">
      <alignment horizontal="justify" vertical="center"/>
    </xf>
    <xf numFmtId="0" fontId="14" fillId="0" borderId="7" xfId="0" applyFont="1" applyBorder="1" applyAlignment="1">
      <alignment vertical="center"/>
    </xf>
    <xf numFmtId="0" fontId="111" fillId="68" borderId="5" xfId="3259" applyFont="1" applyFill="1" applyBorder="1" applyAlignment="1">
      <alignment horizontal="center" vertical="center" wrapText="1"/>
    </xf>
    <xf numFmtId="0" fontId="14" fillId="0" borderId="4" xfId="3260" quotePrefix="1" applyFont="1" applyBorder="1" applyAlignment="1" applyProtection="1">
      <alignment horizontal="center" vertical="center" wrapText="1"/>
    </xf>
    <xf numFmtId="0" fontId="14" fillId="0" borderId="5" xfId="3260" quotePrefix="1" applyFont="1" applyBorder="1" applyAlignment="1" applyProtection="1">
      <alignment horizontal="center" vertical="center" wrapText="1"/>
    </xf>
    <xf numFmtId="0" fontId="11" fillId="0" borderId="4" xfId="3260" quotePrefix="1" applyFont="1" applyBorder="1" applyAlignment="1" applyProtection="1">
      <alignment horizontal="center" vertical="center" wrapText="1"/>
    </xf>
    <xf numFmtId="0" fontId="11" fillId="0" borderId="9" xfId="3260" quotePrefix="1" applyFont="1" applyBorder="1" applyAlignment="1" applyProtection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14" fillId="69" borderId="4" xfId="2844" applyFont="1" applyFill="1" applyBorder="1" applyAlignment="1">
      <alignment horizontal="center" vertical="center" wrapText="1"/>
    </xf>
    <xf numFmtId="0" fontId="14" fillId="69" borderId="6" xfId="2844" applyFont="1" applyFill="1" applyBorder="1" applyAlignment="1">
      <alignment horizontal="center" vertical="center" wrapText="1"/>
    </xf>
    <xf numFmtId="0" fontId="14" fillId="69" borderId="5" xfId="2844" applyFont="1" applyFill="1" applyBorder="1" applyAlignment="1">
      <alignment horizontal="center" vertical="center" wrapText="1"/>
    </xf>
    <xf numFmtId="0" fontId="14" fillId="0" borderId="4" xfId="3263" applyFont="1" applyFill="1" applyBorder="1" applyAlignment="1">
      <alignment horizontal="center" vertical="center" wrapText="1"/>
    </xf>
    <xf numFmtId="0" fontId="14" fillId="0" borderId="5" xfId="3263" applyFont="1" applyFill="1" applyBorder="1" applyAlignment="1">
      <alignment horizontal="center" vertical="center" wrapText="1"/>
    </xf>
    <xf numFmtId="0" fontId="14" fillId="0" borderId="4" xfId="3268" applyFont="1" applyFill="1" applyBorder="1" applyAlignment="1">
      <alignment horizontal="center" vertical="center" wrapText="1"/>
    </xf>
    <xf numFmtId="0" fontId="14" fillId="0" borderId="6" xfId="3268" applyFont="1" applyFill="1" applyBorder="1" applyAlignment="1">
      <alignment horizontal="center" vertical="center" wrapText="1"/>
    </xf>
    <xf numFmtId="0" fontId="14" fillId="0" borderId="5" xfId="3268" applyFont="1" applyFill="1" applyBorder="1" applyAlignment="1">
      <alignment horizontal="center" vertical="center" wrapText="1"/>
    </xf>
    <xf numFmtId="0" fontId="14" fillId="69" borderId="2" xfId="3258" applyFont="1" applyFill="1" applyBorder="1" applyAlignment="1">
      <alignment horizontal="center" vertical="center" wrapText="1"/>
    </xf>
    <xf numFmtId="0" fontId="11" fillId="69" borderId="4" xfId="3258" applyFont="1" applyFill="1" applyBorder="1" applyAlignment="1">
      <alignment horizontal="center" vertical="center" wrapText="1"/>
    </xf>
    <xf numFmtId="0" fontId="11" fillId="69" borderId="6" xfId="3258" applyFont="1" applyFill="1" applyBorder="1" applyAlignment="1">
      <alignment horizontal="center" vertical="center" wrapText="1"/>
    </xf>
    <xf numFmtId="0" fontId="11" fillId="69" borderId="5" xfId="3258" applyFont="1" applyFill="1" applyBorder="1" applyAlignment="1">
      <alignment horizontal="center" vertical="center" wrapText="1"/>
    </xf>
    <xf numFmtId="0" fontId="11" fillId="69" borderId="2" xfId="3258" applyFont="1" applyFill="1" applyBorder="1" applyAlignment="1">
      <alignment horizontal="center" vertical="center" wrapText="1"/>
    </xf>
    <xf numFmtId="0" fontId="14" fillId="0" borderId="2" xfId="2825" applyFont="1" applyFill="1" applyBorder="1" applyAlignment="1">
      <alignment horizontal="center" vertical="center" wrapText="1"/>
    </xf>
    <xf numFmtId="0" fontId="11" fillId="0" borderId="4" xfId="3267" applyFont="1" applyFill="1" applyBorder="1" applyAlignment="1">
      <alignment horizontal="center" vertical="center" wrapText="1"/>
    </xf>
    <xf numFmtId="0" fontId="11" fillId="0" borderId="5" xfId="3267" applyFont="1" applyFill="1" applyBorder="1" applyAlignment="1">
      <alignment horizontal="center" vertical="center" wrapText="1"/>
    </xf>
    <xf numFmtId="0" fontId="14" fillId="68" borderId="4" xfId="3263" applyFont="1" applyFill="1" applyBorder="1" applyAlignment="1">
      <alignment horizontal="center" vertical="center" wrapText="1"/>
    </xf>
    <xf numFmtId="0" fontId="14" fillId="68" borderId="6" xfId="3263" applyFont="1" applyFill="1" applyBorder="1" applyAlignment="1">
      <alignment horizontal="center" vertical="center" wrapText="1"/>
    </xf>
    <xf numFmtId="0" fontId="14" fillId="68" borderId="5" xfId="3263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4" fillId="0" borderId="4" xfId="2875" applyFont="1" applyFill="1" applyBorder="1" applyAlignment="1">
      <alignment horizontal="center" vertical="center" wrapText="1"/>
    </xf>
    <xf numFmtId="0" fontId="14" fillId="0" borderId="6" xfId="2875" applyFont="1" applyFill="1" applyBorder="1" applyAlignment="1">
      <alignment horizontal="center" vertical="center" wrapText="1"/>
    </xf>
    <xf numFmtId="0" fontId="14" fillId="0" borderId="5" xfId="2875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11" xfId="3260" applyFont="1" applyBorder="1" applyAlignment="1" applyProtection="1">
      <alignment horizontal="center" vertical="center" wrapText="1"/>
    </xf>
    <xf numFmtId="0" fontId="16" fillId="0" borderId="12" xfId="3260" applyFont="1" applyBorder="1" applyAlignment="1" applyProtection="1">
      <alignment horizontal="center" vertical="center" wrapText="1"/>
    </xf>
    <xf numFmtId="0" fontId="16" fillId="0" borderId="9" xfId="3260" applyFont="1" applyBorder="1" applyAlignment="1" applyProtection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4" fillId="69" borderId="4" xfId="3258" applyFont="1" applyFill="1" applyBorder="1" applyAlignment="1">
      <alignment horizontal="center" vertical="center" wrapText="1"/>
    </xf>
    <xf numFmtId="0" fontId="14" fillId="69" borderId="6" xfId="3258" applyFont="1" applyFill="1" applyBorder="1" applyAlignment="1">
      <alignment horizontal="center" vertical="center" wrapText="1"/>
    </xf>
    <xf numFmtId="0" fontId="6" fillId="69" borderId="6" xfId="3258" applyFill="1" applyBorder="1" applyAlignment="1">
      <alignment horizontal="center" vertical="center" wrapText="1"/>
    </xf>
    <xf numFmtId="0" fontId="6" fillId="69" borderId="5" xfId="3258" applyFill="1" applyBorder="1" applyAlignment="1">
      <alignment horizontal="center" vertical="center" wrapText="1"/>
    </xf>
    <xf numFmtId="0" fontId="14" fillId="0" borderId="4" xfId="3271" applyFont="1" applyFill="1" applyBorder="1" applyAlignment="1">
      <alignment horizontal="center" vertical="center" wrapText="1"/>
    </xf>
    <xf numFmtId="0" fontId="14" fillId="0" borderId="6" xfId="3271" applyFont="1" applyFill="1" applyBorder="1" applyAlignment="1">
      <alignment horizontal="center" vertical="center" wrapText="1"/>
    </xf>
    <xf numFmtId="0" fontId="14" fillId="0" borderId="5" xfId="3271" applyFont="1" applyFill="1" applyBorder="1" applyAlignment="1">
      <alignment horizontal="center" vertical="center" wrapText="1"/>
    </xf>
    <xf numFmtId="0" fontId="16" fillId="0" borderId="6" xfId="3260" applyFont="1" applyBorder="1" applyAlignment="1" applyProtection="1">
      <alignment horizontal="center" vertical="center"/>
    </xf>
    <xf numFmtId="0" fontId="16" fillId="0" borderId="5" xfId="3260" applyFont="1" applyBorder="1" applyAlignment="1" applyProtection="1">
      <alignment horizontal="center" vertical="center"/>
    </xf>
    <xf numFmtId="0" fontId="18" fillId="70" borderId="4" xfId="3260" applyFont="1" applyFill="1" applyBorder="1" applyAlignment="1" applyProtection="1">
      <alignment horizontal="center" vertical="center" wrapText="1"/>
    </xf>
    <xf numFmtId="0" fontId="11" fillId="0" borderId="2" xfId="3263" applyFont="1" applyFill="1" applyBorder="1" applyAlignment="1">
      <alignment horizontal="center" vertical="center" wrapText="1"/>
    </xf>
    <xf numFmtId="0" fontId="14" fillId="3" borderId="2" xfId="3263" applyFont="1" applyFill="1" applyBorder="1" applyAlignment="1">
      <alignment horizontal="center" vertical="center" wrapText="1"/>
    </xf>
    <xf numFmtId="0" fontId="11" fillId="0" borderId="5" xfId="3260" quotePrefix="1" applyFont="1" applyBorder="1" applyAlignment="1" applyProtection="1">
      <alignment horizontal="center" vertical="center" wrapText="1"/>
    </xf>
    <xf numFmtId="0" fontId="106" fillId="68" borderId="6" xfId="3259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06" fillId="0" borderId="6" xfId="3262" applyFont="1" applyFill="1" applyBorder="1" applyAlignment="1">
      <alignment horizontal="center" vertical="center" wrapText="1"/>
    </xf>
    <xf numFmtId="0" fontId="2" fillId="0" borderId="5" xfId="3263" applyBorder="1" applyAlignment="1">
      <alignment vertical="center" wrapText="1"/>
    </xf>
    <xf numFmtId="0" fontId="113" fillId="0" borderId="4" xfId="3262" applyFont="1" applyFill="1" applyBorder="1" applyAlignment="1">
      <alignment horizontal="center" vertical="center" wrapText="1"/>
    </xf>
    <xf numFmtId="0" fontId="114" fillId="0" borderId="5" xfId="3262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12" fillId="0" borderId="4" xfId="3259" applyFont="1" applyBorder="1" applyAlignment="1">
      <alignment horizontal="center" vertical="center" wrapText="1"/>
    </xf>
    <xf numFmtId="0" fontId="112" fillId="0" borderId="5" xfId="3259" applyFont="1" applyBorder="1" applyAlignment="1">
      <alignment horizontal="center" vertical="center" wrapText="1"/>
    </xf>
    <xf numFmtId="0" fontId="9" fillId="3" borderId="6" xfId="3263" applyFont="1" applyFill="1" applyBorder="1" applyAlignment="1">
      <alignment horizontal="center" vertical="center" wrapText="1"/>
    </xf>
    <xf numFmtId="0" fontId="9" fillId="3" borderId="5" xfId="3263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75" fillId="0" borderId="0" xfId="0" applyFont="1" applyFill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4" fillId="0" borderId="2" xfId="3258" applyFont="1" applyBorder="1" applyAlignment="1">
      <alignment horizontal="center" vertical="center" wrapText="1"/>
    </xf>
    <xf numFmtId="0" fontId="14" fillId="0" borderId="2" xfId="3258" applyFont="1" applyFill="1" applyBorder="1" applyAlignment="1">
      <alignment horizontal="center" vertical="center" wrapText="1"/>
    </xf>
    <xf numFmtId="0" fontId="14" fillId="0" borderId="4" xfId="2844" applyFont="1" applyFill="1" applyBorder="1" applyAlignment="1">
      <alignment horizontal="center" vertical="center" wrapText="1"/>
    </xf>
    <xf numFmtId="0" fontId="14" fillId="0" borderId="6" xfId="2844" applyFont="1" applyFill="1" applyBorder="1" applyAlignment="1">
      <alignment horizontal="center" vertical="center" wrapText="1"/>
    </xf>
    <xf numFmtId="0" fontId="14" fillId="0" borderId="5" xfId="2844" applyFont="1" applyFill="1" applyBorder="1" applyAlignment="1">
      <alignment horizontal="center" vertical="center" wrapText="1"/>
    </xf>
    <xf numFmtId="0" fontId="14" fillId="0" borderId="2" xfId="2844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12" fillId="0" borderId="6" xfId="3259" applyFont="1" applyBorder="1" applyAlignment="1">
      <alignment horizontal="center" vertical="center" wrapText="1"/>
    </xf>
    <xf numFmtId="0" fontId="113" fillId="0" borderId="4" xfId="3259" applyFont="1" applyBorder="1" applyAlignment="1">
      <alignment horizontal="center" vertical="center" wrapText="1"/>
    </xf>
    <xf numFmtId="0" fontId="114" fillId="0" borderId="6" xfId="3259" applyFont="1" applyBorder="1" applyAlignment="1">
      <alignment horizontal="center" vertical="center" wrapText="1"/>
    </xf>
    <xf numFmtId="0" fontId="114" fillId="0" borderId="5" xfId="3259" applyFont="1" applyBorder="1" applyAlignment="1">
      <alignment horizontal="center" vertical="center" wrapText="1"/>
    </xf>
    <xf numFmtId="0" fontId="14" fillId="0" borderId="4" xfId="3259" applyFont="1" applyFill="1" applyBorder="1" applyAlignment="1">
      <alignment horizontal="center" vertical="center" wrapText="1"/>
    </xf>
    <xf numFmtId="0" fontId="14" fillId="0" borderId="6" xfId="3259" applyFont="1" applyFill="1" applyBorder="1" applyAlignment="1">
      <alignment horizontal="center" vertical="center" wrapText="1"/>
    </xf>
    <xf numFmtId="0" fontId="14" fillId="0" borderId="5" xfId="3259" applyFont="1" applyFill="1" applyBorder="1" applyAlignment="1">
      <alignment horizontal="center" vertical="center" wrapText="1"/>
    </xf>
    <xf numFmtId="0" fontId="14" fillId="0" borderId="4" xfId="3269" applyFont="1" applyFill="1" applyBorder="1" applyAlignment="1">
      <alignment horizontal="center" vertical="center" wrapText="1"/>
    </xf>
    <xf numFmtId="0" fontId="14" fillId="0" borderId="6" xfId="3269" applyFont="1" applyFill="1" applyBorder="1" applyAlignment="1">
      <alignment horizontal="center" vertical="center" wrapText="1"/>
    </xf>
    <xf numFmtId="0" fontId="14" fillId="0" borderId="5" xfId="3269" applyFont="1" applyFill="1" applyBorder="1" applyAlignment="1">
      <alignment horizontal="center" vertical="center" wrapText="1"/>
    </xf>
    <xf numFmtId="0" fontId="108" fillId="68" borderId="4" xfId="3259" applyFont="1" applyFill="1" applyBorder="1" applyAlignment="1">
      <alignment horizontal="center" vertical="center"/>
    </xf>
    <xf numFmtId="0" fontId="11" fillId="68" borderId="4" xfId="0" applyFont="1" applyFill="1" applyBorder="1" applyAlignment="1">
      <alignment horizontal="center" vertical="center" wrapText="1"/>
    </xf>
    <xf numFmtId="0" fontId="11" fillId="68" borderId="5" xfId="0" applyFont="1" applyFill="1" applyBorder="1" applyAlignment="1">
      <alignment horizontal="center" vertical="center" wrapText="1"/>
    </xf>
    <xf numFmtId="0" fontId="9" fillId="68" borderId="5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14" fillId="0" borderId="4" xfId="3269" applyFont="1" applyFill="1" applyBorder="1" applyAlignment="1">
      <alignment horizontal="center" vertical="center"/>
    </xf>
    <xf numFmtId="0" fontId="14" fillId="0" borderId="6" xfId="3269" applyFont="1" applyFill="1" applyBorder="1" applyAlignment="1">
      <alignment horizontal="center" vertical="center"/>
    </xf>
    <xf numFmtId="0" fontId="14" fillId="0" borderId="5" xfId="3269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4" fillId="68" borderId="2" xfId="0" applyFont="1" applyFill="1" applyBorder="1" applyAlignment="1">
      <alignment horizontal="center" vertical="center" wrapText="1"/>
    </xf>
    <xf numFmtId="0" fontId="11" fillId="68" borderId="4" xfId="0" applyFont="1" applyFill="1" applyBorder="1" applyAlignment="1">
      <alignment horizontal="left" vertical="center" wrapText="1"/>
    </xf>
    <xf numFmtId="0" fontId="11" fillId="68" borderId="5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9" xfId="3260" quotePrefix="1" applyFont="1" applyBorder="1" applyAlignment="1" applyProtection="1">
      <alignment horizontal="center" vertical="center" wrapText="1"/>
    </xf>
    <xf numFmtId="0" fontId="14" fillId="0" borderId="10" xfId="3260" quotePrefix="1" applyFont="1" applyBorder="1" applyAlignment="1" applyProtection="1">
      <alignment horizontal="center" vertical="center" wrapText="1"/>
    </xf>
    <xf numFmtId="0" fontId="14" fillId="0" borderId="4" xfId="3258" applyFont="1" applyBorder="1" applyAlignment="1">
      <alignment horizontal="center" vertical="center" wrapText="1"/>
    </xf>
    <xf numFmtId="0" fontId="14" fillId="0" borderId="6" xfId="3258" applyFont="1" applyBorder="1" applyAlignment="1">
      <alignment horizontal="center" vertical="center" wrapText="1"/>
    </xf>
    <xf numFmtId="0" fontId="6" fillId="0" borderId="6" xfId="3258" applyBorder="1" applyAlignment="1">
      <alignment horizontal="center" vertical="center" wrapText="1"/>
    </xf>
    <xf numFmtId="0" fontId="6" fillId="0" borderId="5" xfId="3258" applyBorder="1" applyAlignment="1">
      <alignment horizontal="center" vertical="center" wrapText="1"/>
    </xf>
    <xf numFmtId="0" fontId="11" fillId="0" borderId="4" xfId="3258" applyFont="1" applyBorder="1" applyAlignment="1">
      <alignment horizontal="center" vertical="center" wrapText="1"/>
    </xf>
    <xf numFmtId="0" fontId="11" fillId="0" borderId="6" xfId="3258" applyFont="1" applyBorder="1" applyAlignment="1">
      <alignment horizontal="center" vertical="center" wrapText="1"/>
    </xf>
    <xf numFmtId="0" fontId="11" fillId="0" borderId="5" xfId="3258" applyFont="1" applyBorder="1" applyAlignment="1">
      <alignment horizontal="center" vertical="center" wrapText="1"/>
    </xf>
    <xf numFmtId="0" fontId="11" fillId="0" borderId="2" xfId="3258" applyFont="1" applyBorder="1" applyAlignment="1">
      <alignment horizontal="center" vertical="center" wrapText="1"/>
    </xf>
    <xf numFmtId="0" fontId="115" fillId="0" borderId="4" xfId="3269" applyFont="1" applyFill="1" applyBorder="1" applyAlignment="1">
      <alignment horizontal="center" vertical="center"/>
    </xf>
    <xf numFmtId="0" fontId="115" fillId="0" borderId="6" xfId="3269" applyFont="1" applyFill="1" applyBorder="1" applyAlignment="1">
      <alignment horizontal="center" vertical="center"/>
    </xf>
    <xf numFmtId="0" fontId="115" fillId="0" borderId="5" xfId="3269" applyFont="1" applyFill="1" applyBorder="1" applyAlignment="1">
      <alignment horizontal="center" vertical="center"/>
    </xf>
    <xf numFmtId="0" fontId="14" fillId="0" borderId="6" xfId="3260" quotePrefix="1" applyFont="1" applyBorder="1" applyAlignment="1" applyProtection="1">
      <alignment horizontal="center" vertical="center" wrapText="1"/>
    </xf>
    <xf numFmtId="0" fontId="18" fillId="0" borderId="4" xfId="3260" applyFont="1" applyBorder="1" applyAlignment="1" applyProtection="1">
      <alignment horizontal="center" vertical="center" wrapText="1"/>
    </xf>
    <xf numFmtId="0" fontId="18" fillId="0" borderId="5" xfId="3260" applyFont="1" applyBorder="1" applyAlignment="1" applyProtection="1">
      <alignment horizontal="center" vertical="center" wrapText="1"/>
    </xf>
    <xf numFmtId="0" fontId="16" fillId="0" borderId="4" xfId="3260" applyFont="1" applyBorder="1" applyAlignment="1" applyProtection="1">
      <alignment horizontal="center" vertical="center"/>
    </xf>
    <xf numFmtId="0" fontId="16" fillId="0" borderId="33" xfId="3260" applyFont="1" applyFill="1" applyBorder="1" applyAlignment="1" applyProtection="1">
      <alignment horizontal="center" vertical="center" wrapText="1"/>
    </xf>
    <xf numFmtId="0" fontId="16" fillId="0" borderId="0" xfId="3260" applyFont="1" applyFill="1" applyAlignment="1" applyProtection="1">
      <alignment horizontal="center" vertical="center" wrapText="1"/>
    </xf>
    <xf numFmtId="0" fontId="16" fillId="0" borderId="1" xfId="3260" applyFont="1" applyFill="1" applyBorder="1" applyAlignment="1" applyProtection="1">
      <alignment horizontal="center" vertical="center" wrapText="1"/>
    </xf>
    <xf numFmtId="0" fontId="16" fillId="0" borderId="10" xfId="3260" applyFont="1" applyBorder="1" applyAlignment="1" applyProtection="1">
      <alignment horizontal="center" vertical="center"/>
    </xf>
    <xf numFmtId="0" fontId="16" fillId="0" borderId="9" xfId="3260" applyFont="1" applyBorder="1" applyAlignment="1" applyProtection="1">
      <alignment horizontal="center" vertical="center"/>
    </xf>
    <xf numFmtId="0" fontId="18" fillId="0" borderId="5" xfId="3260" applyFont="1" applyBorder="1" applyAlignment="1" applyProtection="1">
      <alignment horizontal="center" vertical="center"/>
    </xf>
    <xf numFmtId="44" fontId="16" fillId="70" borderId="4" xfId="3272" applyFont="1" applyFill="1" applyBorder="1" applyAlignment="1" applyProtection="1">
      <alignment horizontal="center" vertical="center" wrapText="1"/>
    </xf>
    <xf numFmtId="44" fontId="16" fillId="70" borderId="6" xfId="3272" applyFont="1" applyFill="1" applyBorder="1" applyAlignment="1" applyProtection="1">
      <alignment horizontal="center" vertical="center" wrapText="1"/>
    </xf>
    <xf numFmtId="44" fontId="0" fillId="70" borderId="5" xfId="3272" applyFont="1" applyFill="1" applyBorder="1" applyAlignment="1">
      <alignment horizontal="center" vertical="center" wrapText="1"/>
    </xf>
    <xf numFmtId="0" fontId="0" fillId="70" borderId="6" xfId="0" applyFill="1" applyBorder="1" applyAlignment="1">
      <alignment horizontal="center" vertical="center" wrapText="1"/>
    </xf>
    <xf numFmtId="0" fontId="0" fillId="70" borderId="5" xfId="0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1" fillId="0" borderId="4" xfId="0" quotePrefix="1" applyFont="1" applyFill="1" applyBorder="1" applyAlignment="1">
      <alignment vertical="center" wrapText="1"/>
    </xf>
    <xf numFmtId="0" fontId="11" fillId="0" borderId="5" xfId="0" quotePrefix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4" xfId="3253" applyFont="1" applyBorder="1" applyAlignment="1">
      <alignment horizontal="center" vertical="center" textRotation="255"/>
    </xf>
    <xf numFmtId="0" fontId="79" fillId="0" borderId="6" xfId="0" applyFont="1" applyBorder="1" applyAlignment="1">
      <alignment horizontal="center" vertical="center" textRotation="255"/>
    </xf>
    <xf numFmtId="0" fontId="79" fillId="0" borderId="5" xfId="0" applyFont="1" applyBorder="1" applyAlignment="1">
      <alignment horizontal="center" vertical="center" textRotation="255"/>
    </xf>
    <xf numFmtId="0" fontId="85" fillId="0" borderId="0" xfId="3253" applyFont="1" applyAlignment="1">
      <alignment horizontal="center"/>
    </xf>
    <xf numFmtId="0" fontId="10" fillId="0" borderId="2" xfId="3253" applyFont="1" applyBorder="1" applyAlignment="1">
      <alignment horizontal="center" vertical="center"/>
    </xf>
    <xf numFmtId="0" fontId="76" fillId="0" borderId="13" xfId="3253" applyFont="1" applyBorder="1" applyAlignment="1">
      <alignment horizontal="center" vertical="center"/>
    </xf>
    <xf numFmtId="0" fontId="76" fillId="0" borderId="3" xfId="3253" applyFont="1" applyBorder="1" applyAlignment="1">
      <alignment horizontal="center" vertical="center"/>
    </xf>
    <xf numFmtId="0" fontId="10" fillId="0" borderId="11" xfId="3253" applyFont="1" applyBorder="1" applyAlignment="1">
      <alignment horizontal="center" vertical="center" textRotation="255"/>
    </xf>
    <xf numFmtId="0" fontId="10" fillId="0" borderId="12" xfId="3253" applyFont="1" applyBorder="1" applyAlignment="1">
      <alignment horizontal="center" vertical="center" textRotation="255"/>
    </xf>
    <xf numFmtId="0" fontId="10" fillId="0" borderId="6" xfId="3253" applyFont="1" applyBorder="1" applyAlignment="1">
      <alignment horizontal="center" vertical="center" textRotation="255"/>
    </xf>
    <xf numFmtId="0" fontId="10" fillId="0" borderId="5" xfId="3253" applyFont="1" applyBorder="1" applyAlignment="1">
      <alignment horizontal="center" vertical="center" textRotation="255"/>
    </xf>
    <xf numFmtId="0" fontId="88" fillId="0" borderId="0" xfId="2844" applyFont="1" applyAlignment="1">
      <alignment horizontal="center" vertical="justify" wrapText="1"/>
    </xf>
    <xf numFmtId="0" fontId="89" fillId="0" borderId="0" xfId="2844" applyFont="1" applyAlignment="1">
      <alignment horizontal="center" vertical="justify" wrapText="1"/>
    </xf>
    <xf numFmtId="0" fontId="89" fillId="0" borderId="0" xfId="2844" applyFont="1" applyAlignment="1">
      <alignment vertical="justify" wrapText="1"/>
    </xf>
    <xf numFmtId="0" fontId="90" fillId="0" borderId="0" xfId="2844" applyFont="1" applyAlignment="1">
      <alignment horizontal="center" vertical="center" wrapText="1"/>
    </xf>
    <xf numFmtId="0" fontId="10" fillId="0" borderId="0" xfId="2844" applyFont="1" applyAlignment="1">
      <alignment horizontal="center" vertical="center" wrapText="1"/>
    </xf>
    <xf numFmtId="0" fontId="79" fillId="0" borderId="0" xfId="2844" applyFont="1" applyAlignment="1">
      <alignment vertical="center" wrapText="1"/>
    </xf>
    <xf numFmtId="0" fontId="91" fillId="0" borderId="1" xfId="2844" applyFont="1" applyBorder="1" applyAlignment="1">
      <alignment horizontal="center" vertical="center" wrapText="1"/>
    </xf>
    <xf numFmtId="0" fontId="92" fillId="0" borderId="1" xfId="2844" applyFont="1" applyBorder="1" applyAlignment="1">
      <alignment horizontal="center" vertical="center" wrapText="1"/>
    </xf>
    <xf numFmtId="0" fontId="93" fillId="0" borderId="2" xfId="2844" applyFont="1" applyBorder="1" applyAlignment="1">
      <alignment horizontal="center" vertical="center" wrapText="1"/>
    </xf>
    <xf numFmtId="0" fontId="87" fillId="0" borderId="2" xfId="2844" applyFont="1" applyBorder="1" applyAlignment="1">
      <alignment wrapText="1"/>
    </xf>
    <xf numFmtId="0" fontId="93" fillId="0" borderId="13" xfId="2844" applyFont="1" applyBorder="1" applyAlignment="1">
      <alignment horizontal="center" vertical="center" wrapText="1"/>
    </xf>
    <xf numFmtId="0" fontId="87" fillId="0" borderId="4" xfId="2844" applyFont="1" applyBorder="1" applyAlignment="1">
      <alignment horizontal="center" vertical="center" wrapText="1"/>
    </xf>
    <xf numFmtId="0" fontId="87" fillId="0" borderId="5" xfId="2844" applyFont="1" applyBorder="1" applyAlignment="1">
      <alignment vertical="center" wrapText="1"/>
    </xf>
    <xf numFmtId="0" fontId="93" fillId="0" borderId="10" xfId="2844" applyFont="1" applyBorder="1" applyAlignment="1">
      <alignment horizontal="center" vertical="center" wrapText="1"/>
    </xf>
    <xf numFmtId="0" fontId="87" fillId="0" borderId="9" xfId="2844" applyFont="1" applyBorder="1" applyAlignment="1">
      <alignment vertical="center" wrapText="1"/>
    </xf>
    <xf numFmtId="0" fontId="87" fillId="0" borderId="2" xfId="2844" applyFont="1" applyBorder="1" applyAlignment="1">
      <alignment horizontal="center" vertical="center" wrapText="1"/>
    </xf>
    <xf numFmtId="0" fontId="87" fillId="0" borderId="2" xfId="2844" applyFont="1" applyBorder="1" applyAlignment="1">
      <alignment vertical="center" wrapText="1"/>
    </xf>
    <xf numFmtId="0" fontId="11" fillId="0" borderId="4" xfId="2844" applyFont="1" applyBorder="1" applyAlignment="1">
      <alignment vertical="center" wrapText="1"/>
    </xf>
    <xf numFmtId="0" fontId="11" fillId="0" borderId="6" xfId="2844" applyFont="1" applyBorder="1" applyAlignment="1">
      <alignment vertical="center" wrapText="1"/>
    </xf>
    <xf numFmtId="0" fontId="11" fillId="0" borderId="6" xfId="2844" applyFont="1" applyBorder="1" applyAlignment="1">
      <alignment horizontal="left" vertical="center" wrapText="1"/>
    </xf>
    <xf numFmtId="0" fontId="91" fillId="0" borderId="8" xfId="2844" applyFont="1" applyBorder="1" applyAlignment="1">
      <alignment vertical="center" wrapText="1"/>
    </xf>
    <xf numFmtId="0" fontId="92" fillId="0" borderId="1" xfId="2844" applyFont="1" applyBorder="1" applyAlignment="1">
      <alignment vertical="center" wrapText="1"/>
    </xf>
    <xf numFmtId="0" fontId="92" fillId="0" borderId="31" xfId="2844" applyFont="1" applyBorder="1" applyAlignment="1">
      <alignment vertical="center" wrapText="1"/>
    </xf>
    <xf numFmtId="0" fontId="92" fillId="0" borderId="32" xfId="2844" applyFont="1" applyBorder="1" applyAlignment="1">
      <alignment vertical="center"/>
    </xf>
    <xf numFmtId="0" fontId="92" fillId="0" borderId="1" xfId="2844" applyFont="1" applyBorder="1" applyAlignment="1">
      <alignment vertical="center"/>
    </xf>
    <xf numFmtId="0" fontId="92" fillId="0" borderId="9" xfId="2844" applyFont="1" applyBorder="1" applyAlignment="1">
      <alignment vertical="center"/>
    </xf>
    <xf numFmtId="49" fontId="11" fillId="0" borderId="6" xfId="2844" applyNumberFormat="1" applyFont="1" applyBorder="1" applyAlignment="1">
      <alignment horizontal="center" vertical="center" wrapText="1"/>
    </xf>
    <xf numFmtId="0" fontId="11" fillId="0" borderId="6" xfId="2844" applyFont="1" applyBorder="1" applyAlignment="1">
      <alignment horizontal="left" vertical="center"/>
    </xf>
    <xf numFmtId="0" fontId="11" fillId="0" borderId="5" xfId="2844" applyFont="1" applyBorder="1" applyAlignment="1">
      <alignment horizontal="left" vertical="center" wrapText="1"/>
    </xf>
    <xf numFmtId="0" fontId="92" fillId="0" borderId="12" xfId="2844" applyFont="1" applyBorder="1" applyAlignment="1">
      <alignment vertical="center" wrapText="1"/>
    </xf>
    <xf numFmtId="0" fontId="92" fillId="0" borderId="0" xfId="2844" applyFont="1" applyBorder="1" applyAlignment="1">
      <alignment vertical="center" wrapText="1"/>
    </xf>
    <xf numFmtId="0" fontId="92" fillId="0" borderId="29" xfId="2844" applyFont="1" applyBorder="1" applyAlignment="1">
      <alignment vertical="center" wrapText="1"/>
    </xf>
    <xf numFmtId="0" fontId="92" fillId="0" borderId="30" xfId="2844" applyFont="1" applyBorder="1" applyAlignment="1">
      <alignment vertical="center" wrapText="1"/>
    </xf>
    <xf numFmtId="0" fontId="92" fillId="0" borderId="0" xfId="2844" applyFont="1" applyBorder="1" applyAlignment="1">
      <alignment vertical="center"/>
    </xf>
    <xf numFmtId="0" fontId="92" fillId="0" borderId="28" xfId="2844" applyFont="1" applyBorder="1" applyAlignment="1">
      <alignment vertical="center"/>
    </xf>
    <xf numFmtId="0" fontId="92" fillId="0" borderId="2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87" fillId="0" borderId="2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92" fillId="0" borderId="4" xfId="0" applyFont="1" applyFill="1" applyBorder="1" applyAlignment="1">
      <alignment horizontal="center" vertical="center" wrapText="1"/>
    </xf>
    <xf numFmtId="0" fontId="92" fillId="0" borderId="6" xfId="0" applyFont="1" applyFill="1" applyBorder="1" applyAlignment="1">
      <alignment horizontal="center" vertical="center" wrapText="1"/>
    </xf>
    <xf numFmtId="0" fontId="92" fillId="0" borderId="5" xfId="0" applyFont="1" applyFill="1" applyBorder="1" applyAlignment="1">
      <alignment horizontal="center" vertical="center" wrapText="1"/>
    </xf>
    <xf numFmtId="0" fontId="87" fillId="0" borderId="2" xfId="0" applyFont="1" applyFill="1" applyBorder="1" applyAlignment="1">
      <alignment horizontal="center" vertical="center"/>
    </xf>
    <xf numFmtId="0" fontId="100" fillId="0" borderId="2" xfId="0" applyFont="1" applyFill="1" applyBorder="1" applyAlignment="1">
      <alignment horizontal="center" vertical="center" wrapText="1"/>
    </xf>
    <xf numFmtId="0" fontId="87" fillId="0" borderId="4" xfId="0" applyFont="1" applyFill="1" applyBorder="1" applyAlignment="1">
      <alignment horizontal="center" vertical="center"/>
    </xf>
    <xf numFmtId="0" fontId="87" fillId="0" borderId="5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192" fontId="9" fillId="0" borderId="33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87" fillId="0" borderId="4" xfId="0" applyFont="1" applyFill="1" applyBorder="1" applyAlignment="1">
      <alignment horizontal="center" vertical="center" wrapText="1"/>
    </xf>
    <xf numFmtId="0" fontId="87" fillId="0" borderId="5" xfId="0" applyFont="1" applyFill="1" applyBorder="1" applyAlignment="1">
      <alignment horizontal="center" vertical="center" wrapText="1"/>
    </xf>
    <xf numFmtId="49" fontId="14" fillId="0" borderId="34" xfId="0" applyNumberFormat="1" applyFont="1" applyFill="1" applyBorder="1" applyAlignment="1">
      <alignment horizontal="center" vertical="center"/>
    </xf>
    <xf numFmtId="49" fontId="14" fillId="0" borderId="35" xfId="0" applyNumberFormat="1" applyFont="1" applyFill="1" applyBorder="1" applyAlignment="1">
      <alignment horizontal="center" vertical="center"/>
    </xf>
    <xf numFmtId="49" fontId="14" fillId="0" borderId="36" xfId="0" applyNumberFormat="1" applyFont="1" applyFill="1" applyBorder="1" applyAlignment="1">
      <alignment horizontal="center" vertical="center"/>
    </xf>
  </cellXfs>
  <cellStyles count="3273">
    <cellStyle name="??" xfId="4"/>
    <cellStyle name="_20100326高清市院遂宁检察院1080P配置清单26日改" xfId="5"/>
    <cellStyle name="_Book1" xfId="6"/>
    <cellStyle name="_Book1_1" xfId="7"/>
    <cellStyle name="_Book1_2" xfId="8"/>
    <cellStyle name="_Book1_3" xfId="9"/>
    <cellStyle name="_Book1_4" xfId="10"/>
    <cellStyle name="_Book1_5" xfId="11"/>
    <cellStyle name="_Book1_Book1" xfId="12"/>
    <cellStyle name="_ET_STYLE_NoName_00_" xfId="13"/>
    <cellStyle name="_ET_STYLE_NoName_00__Book1" xfId="14"/>
    <cellStyle name="_ET_STYLE_NoName_00__Book1_1" xfId="15"/>
    <cellStyle name="_ET_STYLE_NoName_00__Book1_2" xfId="16"/>
    <cellStyle name="_ET_STYLE_NoName_00__Sheet3" xfId="17"/>
    <cellStyle name="_弱电系统设备配置报价清单" xfId="18"/>
    <cellStyle name="0,0_x000d_&#10;NA_x000d_&#10;" xfId="19"/>
    <cellStyle name="20% - 强调文字颜色 1 2" xfId="20"/>
    <cellStyle name="20% - 强调文字颜色 1 2 2" xfId="21"/>
    <cellStyle name="20% - 强调文字颜色 1 2 2 2" xfId="22"/>
    <cellStyle name="20% - 强调文字颜色 1 2 2 3" xfId="23"/>
    <cellStyle name="20% - 强调文字颜色 1 2 3" xfId="24"/>
    <cellStyle name="20% - 强调文字颜色 1 2 4" xfId="25"/>
    <cellStyle name="20% - 强调文字颜色 1 2_%E5%81%A5%E5%BA%B7%E5%AD%A6%E9%99%A22014-2015%E7%AC%AC%E4%B8%80%E5%AD%A6%E6%9C%9F%E8%AF%BE%E8%A1%A8(1)" xfId="26"/>
    <cellStyle name="20% - 强调文字颜色 1 3" xfId="27"/>
    <cellStyle name="20% - 强调文字颜色 1 4" xfId="28"/>
    <cellStyle name="20% - 强调文字颜色 1 5" xfId="29"/>
    <cellStyle name="20% - 强调文字颜色 2 2" xfId="30"/>
    <cellStyle name="20% - 强调文字颜色 2 2 2" xfId="31"/>
    <cellStyle name="20% - 强调文字颜色 2 2 2 2" xfId="32"/>
    <cellStyle name="20% - 强调文字颜色 2 2 2 3" xfId="33"/>
    <cellStyle name="20% - 强调文字颜色 2 2 3" xfId="34"/>
    <cellStyle name="20% - 强调文字颜色 2 2 4" xfId="35"/>
    <cellStyle name="20% - 强调文字颜色 2 2_%E5%81%A5%E5%BA%B7%E5%AD%A6%E9%99%A22014-2015%E7%AC%AC%E4%B8%80%E5%AD%A6%E6%9C%9F%E8%AF%BE%E8%A1%A8(1)" xfId="36"/>
    <cellStyle name="20% - 强调文字颜色 2 3" xfId="37"/>
    <cellStyle name="20% - 强调文字颜色 2 4" xfId="38"/>
    <cellStyle name="20% - 强调文字颜色 2 5" xfId="39"/>
    <cellStyle name="20% - 强调文字颜色 3 2" xfId="40"/>
    <cellStyle name="20% - 强调文字颜色 3 2 2" xfId="41"/>
    <cellStyle name="20% - 强调文字颜色 3 2 2 2" xfId="42"/>
    <cellStyle name="20% - 强调文字颜色 3 2 2 3" xfId="43"/>
    <cellStyle name="20% - 强调文字颜色 3 2 3" xfId="44"/>
    <cellStyle name="20% - 强调文字颜色 3 2 4" xfId="45"/>
    <cellStyle name="20% - 强调文字颜色 3 2_%E5%81%A5%E5%BA%B7%E5%AD%A6%E9%99%A22014-2015%E7%AC%AC%E4%B8%80%E5%AD%A6%E6%9C%9F%E8%AF%BE%E8%A1%A8(1)" xfId="46"/>
    <cellStyle name="20% - 强调文字颜色 3 3" xfId="47"/>
    <cellStyle name="20% - 强调文字颜色 3 4" xfId="48"/>
    <cellStyle name="20% - 强调文字颜色 3 5" xfId="49"/>
    <cellStyle name="20% - 强调文字颜色 4 2" xfId="50"/>
    <cellStyle name="20% - 强调文字颜色 4 2 2" xfId="51"/>
    <cellStyle name="20% - 强调文字颜色 4 2 2 2" xfId="52"/>
    <cellStyle name="20% - 强调文字颜色 4 2 2 3" xfId="53"/>
    <cellStyle name="20% - 强调文字颜色 4 2 3" xfId="54"/>
    <cellStyle name="20% - 强调文字颜色 4 2 4" xfId="55"/>
    <cellStyle name="20% - 强调文字颜色 4 2_%E5%81%A5%E5%BA%B7%E5%AD%A6%E9%99%A22014-2015%E7%AC%AC%E4%B8%80%E5%AD%A6%E6%9C%9F%E8%AF%BE%E8%A1%A8(1)" xfId="56"/>
    <cellStyle name="20% - 强调文字颜色 4 3" xfId="57"/>
    <cellStyle name="20% - 强调文字颜色 4 4" xfId="58"/>
    <cellStyle name="20% - 强调文字颜色 4 5" xfId="59"/>
    <cellStyle name="20% - 强调文字颜色 5 2" xfId="60"/>
    <cellStyle name="20% - 强调文字颜色 5 2 2" xfId="61"/>
    <cellStyle name="20% - 强调文字颜色 5 2 2 2" xfId="62"/>
    <cellStyle name="20% - 强调文字颜色 5 2 2 3" xfId="63"/>
    <cellStyle name="20% - 强调文字颜色 5 2 3" xfId="64"/>
    <cellStyle name="20% - 强调文字颜色 5 2 4" xfId="65"/>
    <cellStyle name="20% - 强调文字颜色 5 3" xfId="66"/>
    <cellStyle name="20% - 强调文字颜色 5 4" xfId="67"/>
    <cellStyle name="20% - 强调文字颜色 6 2" xfId="68"/>
    <cellStyle name="20% - 强调文字颜色 6 2 2" xfId="69"/>
    <cellStyle name="20% - 强调文字颜色 6 2 2 2" xfId="70"/>
    <cellStyle name="20% - 强调文字颜色 6 2 2 3" xfId="71"/>
    <cellStyle name="20% - 强调文字颜色 6 2 3" xfId="72"/>
    <cellStyle name="20% - 强调文字颜色 6 2 4" xfId="73"/>
    <cellStyle name="20% - 强调文字颜色 6 3" xfId="74"/>
    <cellStyle name="20% - 强调文字颜色 6 4" xfId="75"/>
    <cellStyle name="40% - 强调文字颜色 1 2" xfId="76"/>
    <cellStyle name="40% - 强调文字颜色 1 2 2" xfId="77"/>
    <cellStyle name="40% - 强调文字颜色 1 2 2 2" xfId="78"/>
    <cellStyle name="40% - 强调文字颜色 1 2 2 3" xfId="79"/>
    <cellStyle name="40% - 强调文字颜色 1 2 3" xfId="80"/>
    <cellStyle name="40% - 强调文字颜色 1 2 4" xfId="81"/>
    <cellStyle name="40% - 强调文字颜色 1 2_%E5%81%A5%E5%BA%B7%E5%AD%A6%E9%99%A22014-2015%E7%AC%AC%E4%B8%80%E5%AD%A6%E6%9C%9F%E8%AF%BE%E8%A1%A8(1)" xfId="82"/>
    <cellStyle name="40% - 强调文字颜色 1 3" xfId="83"/>
    <cellStyle name="40% - 强调文字颜色 1 4" xfId="84"/>
    <cellStyle name="40% - 强调文字颜色 1 5" xfId="85"/>
    <cellStyle name="40% - 强调文字颜色 2 2" xfId="86"/>
    <cellStyle name="40% - 强调文字颜色 2 2 2" xfId="87"/>
    <cellStyle name="40% - 强调文字颜色 2 2 2 2" xfId="88"/>
    <cellStyle name="40% - 强调文字颜色 2 2 2 3" xfId="89"/>
    <cellStyle name="40% - 强调文字颜色 2 2 3" xfId="90"/>
    <cellStyle name="40% - 强调文字颜色 2 2 4" xfId="91"/>
    <cellStyle name="40% - 强调文字颜色 2 3" xfId="92"/>
    <cellStyle name="40% - 强调文字颜色 2 4" xfId="93"/>
    <cellStyle name="40% - 强调文字颜色 3 2" xfId="94"/>
    <cellStyle name="40% - 强调文字颜色 3 2 2" xfId="95"/>
    <cellStyle name="40% - 强调文字颜色 3 2 2 2" xfId="96"/>
    <cellStyle name="40% - 强调文字颜色 3 2 2 3" xfId="97"/>
    <cellStyle name="40% - 强调文字颜色 3 2 3" xfId="98"/>
    <cellStyle name="40% - 强调文字颜色 3 2 4" xfId="99"/>
    <cellStyle name="40% - 强调文字颜色 3 2_%E5%81%A5%E5%BA%B7%E5%AD%A6%E9%99%A22014-2015%E7%AC%AC%E4%B8%80%E5%AD%A6%E6%9C%9F%E8%AF%BE%E8%A1%A8(1)" xfId="100"/>
    <cellStyle name="40% - 强调文字颜色 3 3" xfId="101"/>
    <cellStyle name="40% - 强调文字颜色 3 4" xfId="102"/>
    <cellStyle name="40% - 强调文字颜色 3 5" xfId="103"/>
    <cellStyle name="40% - 强调文字颜色 4 2" xfId="104"/>
    <cellStyle name="40% - 强调文字颜色 4 2 2" xfId="105"/>
    <cellStyle name="40% - 强调文字颜色 4 2 2 2" xfId="106"/>
    <cellStyle name="40% - 强调文字颜色 4 2 2 3" xfId="107"/>
    <cellStyle name="40% - 强调文字颜色 4 2 3" xfId="108"/>
    <cellStyle name="40% - 强调文字颜色 4 2 4" xfId="109"/>
    <cellStyle name="40% - 强调文字颜色 4 2_%E5%81%A5%E5%BA%B7%E5%AD%A6%E9%99%A22014-2015%E7%AC%AC%E4%B8%80%E5%AD%A6%E6%9C%9F%E8%AF%BE%E8%A1%A8(1)" xfId="110"/>
    <cellStyle name="40% - 强调文字颜色 4 3" xfId="111"/>
    <cellStyle name="40% - 强调文字颜色 4 4" xfId="112"/>
    <cellStyle name="40% - 强调文字颜色 4 5" xfId="113"/>
    <cellStyle name="40% - 强调文字颜色 5 2" xfId="114"/>
    <cellStyle name="40% - 强调文字颜色 5 2 2" xfId="115"/>
    <cellStyle name="40% - 强调文字颜色 5 2 2 2" xfId="116"/>
    <cellStyle name="40% - 强调文字颜色 5 2 2 3" xfId="117"/>
    <cellStyle name="40% - 强调文字颜色 5 2 3" xfId="118"/>
    <cellStyle name="40% - 强调文字颜色 5 2 4" xfId="119"/>
    <cellStyle name="40% - 强调文字颜色 5 3" xfId="120"/>
    <cellStyle name="40% - 强调文字颜色 5 4" xfId="121"/>
    <cellStyle name="40% - 强调文字颜色 6 2" xfId="122"/>
    <cellStyle name="40% - 强调文字颜色 6 2 2" xfId="123"/>
    <cellStyle name="40% - 强调文字颜色 6 2 2 2" xfId="124"/>
    <cellStyle name="40% - 强调文字颜色 6 2 2 3" xfId="125"/>
    <cellStyle name="40% - 强调文字颜色 6 2 3" xfId="126"/>
    <cellStyle name="40% - 强调文字颜色 6 2 4" xfId="127"/>
    <cellStyle name="40% - 强调文字颜色 6 2_%E5%81%A5%E5%BA%B7%E5%AD%A6%E9%99%A22014-2015%E7%AC%AC%E4%B8%80%E5%AD%A6%E6%9C%9F%E8%AF%BE%E8%A1%A8(1)" xfId="128"/>
    <cellStyle name="40% - 强调文字颜色 6 3" xfId="129"/>
    <cellStyle name="40% - 强调文字颜色 6 4" xfId="130"/>
    <cellStyle name="40% - 强调文字颜色 6 5" xfId="131"/>
    <cellStyle name="60% - 强调文字颜色 1 2" xfId="132"/>
    <cellStyle name="60% - 强调文字颜色 1 2 2" xfId="133"/>
    <cellStyle name="60% - 强调文字颜色 1 2 2 2" xfId="134"/>
    <cellStyle name="60% - 强调文字颜色 1 2 2 3" xfId="135"/>
    <cellStyle name="60% - 强调文字颜色 1 2 3" xfId="136"/>
    <cellStyle name="60% - 强调文字颜色 1 2_%E5%81%A5%E5%BA%B7%E5%AD%A6%E9%99%A22014-2015%E7%AC%AC%E4%B8%80%E5%AD%A6%E6%9C%9F%E8%AF%BE%E8%A1%A8(1)" xfId="137"/>
    <cellStyle name="60% - 强调文字颜色 1 3" xfId="138"/>
    <cellStyle name="60% - 强调文字颜色 1 4" xfId="139"/>
    <cellStyle name="60% - 强调文字颜色 2 2" xfId="140"/>
    <cellStyle name="60% - 强调文字颜色 2 2 2" xfId="141"/>
    <cellStyle name="60% - 强调文字颜色 2 2 2 2" xfId="142"/>
    <cellStyle name="60% - 强调文字颜色 2 2 2 3" xfId="143"/>
    <cellStyle name="60% - 强调文字颜色 2 2 3" xfId="144"/>
    <cellStyle name="60% - 强调文字颜色 2 2_%E5%81%A5%E5%BA%B7%E5%AD%A6%E9%99%A22014-2015%E7%AC%AC%E4%B8%80%E5%AD%A6%E6%9C%9F%E8%AF%BE%E8%A1%A8(1)" xfId="145"/>
    <cellStyle name="60% - 强调文字颜色 2 3" xfId="146"/>
    <cellStyle name="60% - 强调文字颜色 2 4" xfId="147"/>
    <cellStyle name="60% - 强调文字颜色 3 2" xfId="148"/>
    <cellStyle name="60% - 强调文字颜色 3 2 2" xfId="149"/>
    <cellStyle name="60% - 强调文字颜色 3 2 2 2" xfId="150"/>
    <cellStyle name="60% - 强调文字颜色 3 2 2 3" xfId="151"/>
    <cellStyle name="60% - 强调文字颜色 3 2 3" xfId="152"/>
    <cellStyle name="60% - 强调文字颜色 3 2_%E5%81%A5%E5%BA%B7%E5%AD%A6%E9%99%A22014-2015%E7%AC%AC%E4%B8%80%E5%AD%A6%E6%9C%9F%E8%AF%BE%E8%A1%A8(1)" xfId="153"/>
    <cellStyle name="60% - 强调文字颜色 3 3" xfId="154"/>
    <cellStyle name="60% - 强调文字颜色 3 4" xfId="155"/>
    <cellStyle name="60% - 强调文字颜色 4 2" xfId="156"/>
    <cellStyle name="60% - 强调文字颜色 4 2 2" xfId="157"/>
    <cellStyle name="60% - 强调文字颜色 4 2 2 2" xfId="158"/>
    <cellStyle name="60% - 强调文字颜色 4 2 2 3" xfId="159"/>
    <cellStyle name="60% - 强调文字颜色 4 2 3" xfId="160"/>
    <cellStyle name="60% - 强调文字颜色 4 2_%E5%81%A5%E5%BA%B7%E5%AD%A6%E9%99%A22014-2015%E7%AC%AC%E4%B8%80%E5%AD%A6%E6%9C%9F%E8%AF%BE%E8%A1%A8(1)" xfId="161"/>
    <cellStyle name="60% - 强调文字颜色 4 3" xfId="162"/>
    <cellStyle name="60% - 强调文字颜色 4 4" xfId="163"/>
    <cellStyle name="60% - 强调文字颜色 5 2" xfId="164"/>
    <cellStyle name="60% - 强调文字颜色 5 2 2" xfId="165"/>
    <cellStyle name="60% - 强调文字颜色 5 2 2 2" xfId="166"/>
    <cellStyle name="60% - 强调文字颜色 5 2 2 3" xfId="167"/>
    <cellStyle name="60% - 强调文字颜色 5 2 3" xfId="168"/>
    <cellStyle name="60% - 强调文字颜色 5 2_%E5%81%A5%E5%BA%B7%E5%AD%A6%E9%99%A22014-2015%E7%AC%AC%E4%B8%80%E5%AD%A6%E6%9C%9F%E8%AF%BE%E8%A1%A8(1)" xfId="169"/>
    <cellStyle name="60% - 强调文字颜色 5 3" xfId="170"/>
    <cellStyle name="60% - 强调文字颜色 5 4" xfId="171"/>
    <cellStyle name="60% - 强调文字颜色 6 2" xfId="172"/>
    <cellStyle name="60% - 强调文字颜色 6 2 2" xfId="173"/>
    <cellStyle name="60% - 强调文字颜色 6 2 2 2" xfId="174"/>
    <cellStyle name="60% - 强调文字颜色 6 2 2 3" xfId="175"/>
    <cellStyle name="60% - 强调文字颜色 6 2 3" xfId="176"/>
    <cellStyle name="60% - 强调文字颜色 6 2_%E5%81%A5%E5%BA%B7%E5%AD%A6%E9%99%A22014-2015%E7%AC%AC%E4%B8%80%E5%AD%A6%E6%9C%9F%E8%AF%BE%E8%A1%A8(1)" xfId="177"/>
    <cellStyle name="60% - 强调文字颜色 6 3" xfId="178"/>
    <cellStyle name="60% - 强调文字颜色 6 4" xfId="179"/>
    <cellStyle name="6mal" xfId="180"/>
    <cellStyle name="Accent1" xfId="181"/>
    <cellStyle name="Accent1 - 20%" xfId="182"/>
    <cellStyle name="Accent1 - 20% 2" xfId="183"/>
    <cellStyle name="Accent1 - 20% 2 2" xfId="184"/>
    <cellStyle name="Accent1 - 20% 2 3" xfId="185"/>
    <cellStyle name="Accent1 - 20% 3" xfId="186"/>
    <cellStyle name="Accent1 - 20% 3 2" xfId="187"/>
    <cellStyle name="Accent1 - 20% 3 3" xfId="188"/>
    <cellStyle name="Accent1 - 20% 4" xfId="189"/>
    <cellStyle name="Accent1 - 20% 4 2" xfId="190"/>
    <cellStyle name="Accent1 - 20% 4 3" xfId="191"/>
    <cellStyle name="Accent1 - 20% 5" xfId="192"/>
    <cellStyle name="Accent1 - 20% 6" xfId="193"/>
    <cellStyle name="Accent1 - 20%_健康学院2014-2015学年第二学期课程表" xfId="194"/>
    <cellStyle name="Accent1 - 40%" xfId="195"/>
    <cellStyle name="Accent1 - 40% 2" xfId="196"/>
    <cellStyle name="Accent1 - 40% 2 2" xfId="197"/>
    <cellStyle name="Accent1 - 40% 2 3" xfId="198"/>
    <cellStyle name="Accent1 - 40% 3" xfId="199"/>
    <cellStyle name="Accent1 - 40% 3 2" xfId="200"/>
    <cellStyle name="Accent1 - 40% 3 3" xfId="201"/>
    <cellStyle name="Accent1 - 40% 4" xfId="202"/>
    <cellStyle name="Accent1 - 40% 4 2" xfId="203"/>
    <cellStyle name="Accent1 - 40% 4 3" xfId="204"/>
    <cellStyle name="Accent1 - 40% 5" xfId="205"/>
    <cellStyle name="Accent1 - 40% 6" xfId="206"/>
    <cellStyle name="Accent1 - 40%_健康学院2014-2015学年第二学期课程表" xfId="207"/>
    <cellStyle name="Accent1 - 60%" xfId="208"/>
    <cellStyle name="Accent1 - 60% 2" xfId="209"/>
    <cellStyle name="Accent1 - 60% 2 2" xfId="210"/>
    <cellStyle name="Accent1 - 60% 2 3" xfId="211"/>
    <cellStyle name="Accent1 - 60% 3" xfId="212"/>
    <cellStyle name="Accent1 - 60% 3 2" xfId="213"/>
    <cellStyle name="Accent1 - 60% 3 3" xfId="214"/>
    <cellStyle name="Accent1 - 60% 4" xfId="215"/>
    <cellStyle name="Accent1 - 60% 4 2" xfId="216"/>
    <cellStyle name="Accent1 - 60% 4 3" xfId="217"/>
    <cellStyle name="Accent1 - 60% 5" xfId="218"/>
    <cellStyle name="Accent1 - 60% 6" xfId="219"/>
    <cellStyle name="Accent1 - 60%_健康学院2014-2015学年第二学期课程表" xfId="220"/>
    <cellStyle name="Accent1 10" xfId="221"/>
    <cellStyle name="Accent1 10 2" xfId="222"/>
    <cellStyle name="Accent1 11" xfId="223"/>
    <cellStyle name="Accent1 12" xfId="224"/>
    <cellStyle name="Accent1 13" xfId="225"/>
    <cellStyle name="Accent1 2" xfId="226"/>
    <cellStyle name="Accent1 2 2" xfId="227"/>
    <cellStyle name="Accent1 2 3" xfId="228"/>
    <cellStyle name="Accent1 3" xfId="229"/>
    <cellStyle name="Accent1 3 2" xfId="230"/>
    <cellStyle name="Accent1 3 3" xfId="231"/>
    <cellStyle name="Accent1 4" xfId="232"/>
    <cellStyle name="Accent1 4 2" xfId="233"/>
    <cellStyle name="Accent1 4 3" xfId="234"/>
    <cellStyle name="Accent1 5" xfId="235"/>
    <cellStyle name="Accent1 5 2" xfId="236"/>
    <cellStyle name="Accent1 6" xfId="237"/>
    <cellStyle name="Accent1 6 2" xfId="238"/>
    <cellStyle name="Accent1 7" xfId="239"/>
    <cellStyle name="Accent1 7 2" xfId="240"/>
    <cellStyle name="Accent1 8" xfId="241"/>
    <cellStyle name="Accent1 8 2" xfId="242"/>
    <cellStyle name="Accent1 9" xfId="243"/>
    <cellStyle name="Accent1 9 2" xfId="244"/>
    <cellStyle name="Accent1_2、临床课程表格式20140604" xfId="245"/>
    <cellStyle name="Accent2" xfId="246"/>
    <cellStyle name="Accent2 - 20%" xfId="247"/>
    <cellStyle name="Accent2 - 20% 2" xfId="248"/>
    <cellStyle name="Accent2 - 20% 2 2" xfId="249"/>
    <cellStyle name="Accent2 - 20% 2 3" xfId="250"/>
    <cellStyle name="Accent2 - 20% 3" xfId="251"/>
    <cellStyle name="Accent2 - 20% 3 2" xfId="252"/>
    <cellStyle name="Accent2 - 20% 3 3" xfId="253"/>
    <cellStyle name="Accent2 - 20% 4" xfId="254"/>
    <cellStyle name="Accent2 - 20% 4 2" xfId="255"/>
    <cellStyle name="Accent2 - 20% 4 3" xfId="256"/>
    <cellStyle name="Accent2 - 20% 5" xfId="257"/>
    <cellStyle name="Accent2 - 20% 6" xfId="258"/>
    <cellStyle name="Accent2 - 20%_健康学院2014-2015学年第二学期课程表" xfId="259"/>
    <cellStyle name="Accent2 - 40%" xfId="260"/>
    <cellStyle name="Accent2 - 40% 2" xfId="261"/>
    <cellStyle name="Accent2 - 40% 2 2" xfId="262"/>
    <cellStyle name="Accent2 - 40% 2 3" xfId="263"/>
    <cellStyle name="Accent2 - 40% 3" xfId="264"/>
    <cellStyle name="Accent2 - 40% 3 2" xfId="265"/>
    <cellStyle name="Accent2 - 40% 3 3" xfId="266"/>
    <cellStyle name="Accent2 - 40% 4" xfId="267"/>
    <cellStyle name="Accent2 - 40% 4 2" xfId="268"/>
    <cellStyle name="Accent2 - 40% 4 3" xfId="269"/>
    <cellStyle name="Accent2 - 40% 5" xfId="270"/>
    <cellStyle name="Accent2 - 40% 6" xfId="271"/>
    <cellStyle name="Accent2 - 40%_健康学院2014-2015学年第二学期课程表" xfId="272"/>
    <cellStyle name="Accent2 - 60%" xfId="273"/>
    <cellStyle name="Accent2 - 60% 2" xfId="274"/>
    <cellStyle name="Accent2 - 60% 2 2" xfId="275"/>
    <cellStyle name="Accent2 - 60% 2 3" xfId="276"/>
    <cellStyle name="Accent2 - 60% 3" xfId="277"/>
    <cellStyle name="Accent2 - 60% 3 2" xfId="278"/>
    <cellStyle name="Accent2 - 60% 3 3" xfId="279"/>
    <cellStyle name="Accent2 - 60% 4" xfId="280"/>
    <cellStyle name="Accent2 - 60% 4 2" xfId="281"/>
    <cellStyle name="Accent2 - 60% 4 3" xfId="282"/>
    <cellStyle name="Accent2 - 60% 5" xfId="283"/>
    <cellStyle name="Accent2 - 60% 6" xfId="284"/>
    <cellStyle name="Accent2 - 60%_健康学院2014-2015学年第二学期课程表" xfId="285"/>
    <cellStyle name="Accent2 10" xfId="286"/>
    <cellStyle name="Accent2 10 2" xfId="287"/>
    <cellStyle name="Accent2 11" xfId="288"/>
    <cellStyle name="Accent2 12" xfId="289"/>
    <cellStyle name="Accent2 13" xfId="290"/>
    <cellStyle name="Accent2 2" xfId="291"/>
    <cellStyle name="Accent2 2 2" xfId="292"/>
    <cellStyle name="Accent2 2 3" xfId="293"/>
    <cellStyle name="Accent2 3" xfId="294"/>
    <cellStyle name="Accent2 3 2" xfId="295"/>
    <cellStyle name="Accent2 3 3" xfId="296"/>
    <cellStyle name="Accent2 4" xfId="297"/>
    <cellStyle name="Accent2 4 2" xfId="298"/>
    <cellStyle name="Accent2 4 3" xfId="299"/>
    <cellStyle name="Accent2 5" xfId="300"/>
    <cellStyle name="Accent2 5 2" xfId="301"/>
    <cellStyle name="Accent2 6" xfId="302"/>
    <cellStyle name="Accent2 6 2" xfId="303"/>
    <cellStyle name="Accent2 7" xfId="304"/>
    <cellStyle name="Accent2 7 2" xfId="305"/>
    <cellStyle name="Accent2 8" xfId="306"/>
    <cellStyle name="Accent2 8 2" xfId="307"/>
    <cellStyle name="Accent2 9" xfId="308"/>
    <cellStyle name="Accent2 9 2" xfId="309"/>
    <cellStyle name="Accent2_2、临床课程表格式20140604" xfId="310"/>
    <cellStyle name="Accent3" xfId="311"/>
    <cellStyle name="Accent3 - 20%" xfId="312"/>
    <cellStyle name="Accent3 - 20% 2" xfId="313"/>
    <cellStyle name="Accent3 - 20% 2 2" xfId="314"/>
    <cellStyle name="Accent3 - 20% 2 3" xfId="315"/>
    <cellStyle name="Accent3 - 20% 3" xfId="316"/>
    <cellStyle name="Accent3 - 20% 3 2" xfId="317"/>
    <cellStyle name="Accent3 - 20% 3 3" xfId="318"/>
    <cellStyle name="Accent3 - 20% 4" xfId="319"/>
    <cellStyle name="Accent3 - 20% 4 2" xfId="320"/>
    <cellStyle name="Accent3 - 20% 4 3" xfId="321"/>
    <cellStyle name="Accent3 - 20% 5" xfId="322"/>
    <cellStyle name="Accent3 - 20% 6" xfId="323"/>
    <cellStyle name="Accent3 - 20%_健康学院2014-2015学年第二学期课程表" xfId="324"/>
    <cellStyle name="Accent3 - 40%" xfId="325"/>
    <cellStyle name="Accent3 - 40% 2" xfId="326"/>
    <cellStyle name="Accent3 - 40% 2 2" xfId="327"/>
    <cellStyle name="Accent3 - 40% 2 3" xfId="328"/>
    <cellStyle name="Accent3 - 40% 3" xfId="329"/>
    <cellStyle name="Accent3 - 40% 3 2" xfId="330"/>
    <cellStyle name="Accent3 - 40% 3 3" xfId="331"/>
    <cellStyle name="Accent3 - 40% 4" xfId="332"/>
    <cellStyle name="Accent3 - 40% 4 2" xfId="333"/>
    <cellStyle name="Accent3 - 40% 4 3" xfId="334"/>
    <cellStyle name="Accent3 - 40% 5" xfId="335"/>
    <cellStyle name="Accent3 - 40% 6" xfId="336"/>
    <cellStyle name="Accent3 - 40%_健康学院2014-2015学年第二学期课程表" xfId="337"/>
    <cellStyle name="Accent3 - 60%" xfId="338"/>
    <cellStyle name="Accent3 - 60% 2" xfId="339"/>
    <cellStyle name="Accent3 - 60% 2 2" xfId="340"/>
    <cellStyle name="Accent3 - 60% 2 3" xfId="341"/>
    <cellStyle name="Accent3 - 60% 3" xfId="342"/>
    <cellStyle name="Accent3 - 60% 3 2" xfId="343"/>
    <cellStyle name="Accent3 - 60% 3 3" xfId="344"/>
    <cellStyle name="Accent3 - 60% 4" xfId="345"/>
    <cellStyle name="Accent3 - 60% 4 2" xfId="346"/>
    <cellStyle name="Accent3 - 60% 4 3" xfId="347"/>
    <cellStyle name="Accent3 - 60% 5" xfId="348"/>
    <cellStyle name="Accent3 - 60% 6" xfId="349"/>
    <cellStyle name="Accent3 - 60%_健康学院2014-2015学年第二学期课程表" xfId="350"/>
    <cellStyle name="Accent3 10" xfId="351"/>
    <cellStyle name="Accent3 10 2" xfId="352"/>
    <cellStyle name="Accent3 11" xfId="353"/>
    <cellStyle name="Accent3 12" xfId="354"/>
    <cellStyle name="Accent3 13" xfId="355"/>
    <cellStyle name="Accent3 2" xfId="356"/>
    <cellStyle name="Accent3 2 2" xfId="357"/>
    <cellStyle name="Accent3 2 3" xfId="358"/>
    <cellStyle name="Accent3 3" xfId="359"/>
    <cellStyle name="Accent3 3 2" xfId="360"/>
    <cellStyle name="Accent3 3 3" xfId="361"/>
    <cellStyle name="Accent3 4" xfId="362"/>
    <cellStyle name="Accent3 4 2" xfId="363"/>
    <cellStyle name="Accent3 4 3" xfId="364"/>
    <cellStyle name="Accent3 5" xfId="365"/>
    <cellStyle name="Accent3 5 2" xfId="366"/>
    <cellStyle name="Accent3 6" xfId="367"/>
    <cellStyle name="Accent3 6 2" xfId="368"/>
    <cellStyle name="Accent3 7" xfId="369"/>
    <cellStyle name="Accent3 7 2" xfId="370"/>
    <cellStyle name="Accent3 8" xfId="371"/>
    <cellStyle name="Accent3 8 2" xfId="372"/>
    <cellStyle name="Accent3 9" xfId="373"/>
    <cellStyle name="Accent3 9 2" xfId="374"/>
    <cellStyle name="Accent3_2、临床课程表格式20140604" xfId="375"/>
    <cellStyle name="Accent4" xfId="376"/>
    <cellStyle name="Accent4 - 20%" xfId="377"/>
    <cellStyle name="Accent4 - 20% 2" xfId="378"/>
    <cellStyle name="Accent4 - 20% 2 2" xfId="379"/>
    <cellStyle name="Accent4 - 20% 2 3" xfId="380"/>
    <cellStyle name="Accent4 - 20% 3" xfId="381"/>
    <cellStyle name="Accent4 - 20% 3 2" xfId="382"/>
    <cellStyle name="Accent4 - 20% 3 3" xfId="383"/>
    <cellStyle name="Accent4 - 20% 4" xfId="384"/>
    <cellStyle name="Accent4 - 20% 4 2" xfId="385"/>
    <cellStyle name="Accent4 - 20% 4 3" xfId="386"/>
    <cellStyle name="Accent4 - 20% 5" xfId="387"/>
    <cellStyle name="Accent4 - 20% 6" xfId="388"/>
    <cellStyle name="Accent4 - 20%_健康学院2014-2015学年第二学期课程表" xfId="389"/>
    <cellStyle name="Accent4 - 40%" xfId="390"/>
    <cellStyle name="Accent4 - 40% 2" xfId="391"/>
    <cellStyle name="Accent4 - 40% 2 2" xfId="392"/>
    <cellStyle name="Accent4 - 40% 2 3" xfId="393"/>
    <cellStyle name="Accent4 - 40% 3" xfId="394"/>
    <cellStyle name="Accent4 - 40% 3 2" xfId="395"/>
    <cellStyle name="Accent4 - 40% 3 3" xfId="396"/>
    <cellStyle name="Accent4 - 40% 4" xfId="397"/>
    <cellStyle name="Accent4 - 40% 4 2" xfId="398"/>
    <cellStyle name="Accent4 - 40% 4 3" xfId="399"/>
    <cellStyle name="Accent4 - 40% 5" xfId="400"/>
    <cellStyle name="Accent4 - 40% 6" xfId="401"/>
    <cellStyle name="Accent4 - 40%_健康学院2014-2015学年第二学期课程表" xfId="402"/>
    <cellStyle name="Accent4 - 60%" xfId="403"/>
    <cellStyle name="Accent4 - 60% 2" xfId="404"/>
    <cellStyle name="Accent4 - 60% 2 2" xfId="405"/>
    <cellStyle name="Accent4 - 60% 2 3" xfId="406"/>
    <cellStyle name="Accent4 - 60% 3" xfId="407"/>
    <cellStyle name="Accent4 - 60% 3 2" xfId="408"/>
    <cellStyle name="Accent4 - 60% 3 3" xfId="409"/>
    <cellStyle name="Accent4 - 60% 4" xfId="410"/>
    <cellStyle name="Accent4 - 60% 4 2" xfId="411"/>
    <cellStyle name="Accent4 - 60% 4 3" xfId="412"/>
    <cellStyle name="Accent4 - 60% 5" xfId="413"/>
    <cellStyle name="Accent4 - 60% 6" xfId="414"/>
    <cellStyle name="Accent4 - 60%_健康学院2014-2015学年第二学期课程表" xfId="415"/>
    <cellStyle name="Accent4 10" xfId="416"/>
    <cellStyle name="Accent4 10 2" xfId="417"/>
    <cellStyle name="Accent4 11" xfId="418"/>
    <cellStyle name="Accent4 12" xfId="419"/>
    <cellStyle name="Accent4 13" xfId="420"/>
    <cellStyle name="Accent4 2" xfId="421"/>
    <cellStyle name="Accent4 2 2" xfId="422"/>
    <cellStyle name="Accent4 2 3" xfId="423"/>
    <cellStyle name="Accent4 3" xfId="424"/>
    <cellStyle name="Accent4 3 2" xfId="425"/>
    <cellStyle name="Accent4 3 3" xfId="426"/>
    <cellStyle name="Accent4 4" xfId="427"/>
    <cellStyle name="Accent4 4 2" xfId="428"/>
    <cellStyle name="Accent4 4 3" xfId="429"/>
    <cellStyle name="Accent4 5" xfId="430"/>
    <cellStyle name="Accent4 5 2" xfId="431"/>
    <cellStyle name="Accent4 6" xfId="432"/>
    <cellStyle name="Accent4 6 2" xfId="433"/>
    <cellStyle name="Accent4 7" xfId="434"/>
    <cellStyle name="Accent4 7 2" xfId="435"/>
    <cellStyle name="Accent4 8" xfId="436"/>
    <cellStyle name="Accent4 8 2" xfId="437"/>
    <cellStyle name="Accent4 9" xfId="438"/>
    <cellStyle name="Accent4 9 2" xfId="439"/>
    <cellStyle name="Accent4_2、临床课程表格式20140604" xfId="440"/>
    <cellStyle name="Accent5" xfId="441"/>
    <cellStyle name="Accent5 - 20%" xfId="442"/>
    <cellStyle name="Accent5 - 20% 2" xfId="443"/>
    <cellStyle name="Accent5 - 20% 2 2" xfId="444"/>
    <cellStyle name="Accent5 - 20% 2 3" xfId="445"/>
    <cellStyle name="Accent5 - 20% 3" xfId="446"/>
    <cellStyle name="Accent5 - 20% 3 2" xfId="447"/>
    <cellStyle name="Accent5 - 20% 3 3" xfId="448"/>
    <cellStyle name="Accent5 - 20% 4" xfId="449"/>
    <cellStyle name="Accent5 - 20% 4 2" xfId="450"/>
    <cellStyle name="Accent5 - 20% 4 3" xfId="451"/>
    <cellStyle name="Accent5 - 20% 5" xfId="452"/>
    <cellStyle name="Accent5 - 20% 6" xfId="453"/>
    <cellStyle name="Accent5 - 20%_健康学院2014-2015学年第二学期课程表" xfId="454"/>
    <cellStyle name="Accent5 - 40%" xfId="455"/>
    <cellStyle name="Accent5 - 40% 2" xfId="456"/>
    <cellStyle name="Accent5 - 40% 2 2" xfId="457"/>
    <cellStyle name="Accent5 - 40% 2 3" xfId="458"/>
    <cellStyle name="Accent5 - 40% 3" xfId="459"/>
    <cellStyle name="Accent5 - 40% 3 2" xfId="460"/>
    <cellStyle name="Accent5 - 40% 3 3" xfId="461"/>
    <cellStyle name="Accent5 - 40% 4" xfId="462"/>
    <cellStyle name="Accent5 - 40% 4 2" xfId="463"/>
    <cellStyle name="Accent5 - 40% 4 3" xfId="464"/>
    <cellStyle name="Accent5 - 40% 5" xfId="465"/>
    <cellStyle name="Accent5 - 40% 6" xfId="466"/>
    <cellStyle name="Accent5 - 40%_健康学院2014-2015学年第二学期课程表" xfId="467"/>
    <cellStyle name="Accent5 - 60%" xfId="468"/>
    <cellStyle name="Accent5 - 60% 2" xfId="469"/>
    <cellStyle name="Accent5 - 60% 2 2" xfId="470"/>
    <cellStyle name="Accent5 - 60% 2 3" xfId="471"/>
    <cellStyle name="Accent5 - 60% 3" xfId="472"/>
    <cellStyle name="Accent5 - 60% 3 2" xfId="473"/>
    <cellStyle name="Accent5 - 60% 3 3" xfId="474"/>
    <cellStyle name="Accent5 - 60% 4" xfId="475"/>
    <cellStyle name="Accent5 - 60% 4 2" xfId="476"/>
    <cellStyle name="Accent5 - 60% 4 3" xfId="477"/>
    <cellStyle name="Accent5 - 60% 5" xfId="478"/>
    <cellStyle name="Accent5 - 60% 6" xfId="479"/>
    <cellStyle name="Accent5 - 60%_健康学院2014-2015学年第二学期课程表" xfId="480"/>
    <cellStyle name="Accent5 10" xfId="481"/>
    <cellStyle name="Accent5 10 2" xfId="482"/>
    <cellStyle name="Accent5 11" xfId="483"/>
    <cellStyle name="Accent5 12" xfId="484"/>
    <cellStyle name="Accent5 13" xfId="485"/>
    <cellStyle name="Accent5 2" xfId="486"/>
    <cellStyle name="Accent5 2 2" xfId="487"/>
    <cellStyle name="Accent5 2 3" xfId="488"/>
    <cellStyle name="Accent5 3" xfId="489"/>
    <cellStyle name="Accent5 3 2" xfId="490"/>
    <cellStyle name="Accent5 3 3" xfId="491"/>
    <cellStyle name="Accent5 4" xfId="492"/>
    <cellStyle name="Accent5 4 2" xfId="493"/>
    <cellStyle name="Accent5 4 3" xfId="494"/>
    <cellStyle name="Accent5 5" xfId="495"/>
    <cellStyle name="Accent5 5 2" xfId="496"/>
    <cellStyle name="Accent5 6" xfId="497"/>
    <cellStyle name="Accent5 6 2" xfId="498"/>
    <cellStyle name="Accent5 7" xfId="499"/>
    <cellStyle name="Accent5 7 2" xfId="500"/>
    <cellStyle name="Accent5 8" xfId="501"/>
    <cellStyle name="Accent5 8 2" xfId="502"/>
    <cellStyle name="Accent5 9" xfId="503"/>
    <cellStyle name="Accent5 9 2" xfId="504"/>
    <cellStyle name="Accent5_2、临床课程表格式20140604" xfId="505"/>
    <cellStyle name="Accent6" xfId="506"/>
    <cellStyle name="Accent6 - 20%" xfId="507"/>
    <cellStyle name="Accent6 - 20% 2" xfId="508"/>
    <cellStyle name="Accent6 - 20% 2 2" xfId="509"/>
    <cellStyle name="Accent6 - 20% 2 3" xfId="510"/>
    <cellStyle name="Accent6 - 20% 3" xfId="511"/>
    <cellStyle name="Accent6 - 20% 3 2" xfId="512"/>
    <cellStyle name="Accent6 - 20% 3 3" xfId="513"/>
    <cellStyle name="Accent6 - 20% 4" xfId="514"/>
    <cellStyle name="Accent6 - 20% 4 2" xfId="515"/>
    <cellStyle name="Accent6 - 20% 4 3" xfId="516"/>
    <cellStyle name="Accent6 - 20% 5" xfId="517"/>
    <cellStyle name="Accent6 - 20% 6" xfId="518"/>
    <cellStyle name="Accent6 - 20%_健康学院2014-2015学年第二学期课程表" xfId="519"/>
    <cellStyle name="Accent6 - 40%" xfId="520"/>
    <cellStyle name="Accent6 - 40% 2" xfId="521"/>
    <cellStyle name="Accent6 - 40% 2 2" xfId="522"/>
    <cellStyle name="Accent6 - 40% 2 3" xfId="523"/>
    <cellStyle name="Accent6 - 40% 3" xfId="524"/>
    <cellStyle name="Accent6 - 40% 3 2" xfId="525"/>
    <cellStyle name="Accent6 - 40% 3 3" xfId="526"/>
    <cellStyle name="Accent6 - 40% 4" xfId="527"/>
    <cellStyle name="Accent6 - 40% 4 2" xfId="528"/>
    <cellStyle name="Accent6 - 40% 4 3" xfId="529"/>
    <cellStyle name="Accent6 - 40% 5" xfId="530"/>
    <cellStyle name="Accent6 - 40% 6" xfId="531"/>
    <cellStyle name="Accent6 - 40%_健康学院2014-2015学年第二学期课程表" xfId="532"/>
    <cellStyle name="Accent6 - 60%" xfId="533"/>
    <cellStyle name="Accent6 - 60% 2" xfId="534"/>
    <cellStyle name="Accent6 - 60% 2 2" xfId="535"/>
    <cellStyle name="Accent6 - 60% 2 3" xfId="536"/>
    <cellStyle name="Accent6 - 60% 3" xfId="537"/>
    <cellStyle name="Accent6 - 60% 3 2" xfId="538"/>
    <cellStyle name="Accent6 - 60% 3 3" xfId="539"/>
    <cellStyle name="Accent6 - 60% 4" xfId="540"/>
    <cellStyle name="Accent6 - 60% 4 2" xfId="541"/>
    <cellStyle name="Accent6 - 60% 4 3" xfId="542"/>
    <cellStyle name="Accent6 - 60% 5" xfId="543"/>
    <cellStyle name="Accent6 - 60% 6" xfId="544"/>
    <cellStyle name="Accent6 - 60%_健康学院2014-2015学年第二学期课程表" xfId="545"/>
    <cellStyle name="Accent6 10" xfId="546"/>
    <cellStyle name="Accent6 10 2" xfId="547"/>
    <cellStyle name="Accent6 11" xfId="548"/>
    <cellStyle name="Accent6 12" xfId="549"/>
    <cellStyle name="Accent6 13" xfId="550"/>
    <cellStyle name="Accent6 2" xfId="551"/>
    <cellStyle name="Accent6 2 2" xfId="552"/>
    <cellStyle name="Accent6 2 3" xfId="553"/>
    <cellStyle name="Accent6 3" xfId="554"/>
    <cellStyle name="Accent6 3 2" xfId="555"/>
    <cellStyle name="Accent6 3 3" xfId="556"/>
    <cellStyle name="Accent6 4" xfId="557"/>
    <cellStyle name="Accent6 4 2" xfId="558"/>
    <cellStyle name="Accent6 4 3" xfId="559"/>
    <cellStyle name="Accent6 5" xfId="560"/>
    <cellStyle name="Accent6 5 2" xfId="561"/>
    <cellStyle name="Accent6 6" xfId="562"/>
    <cellStyle name="Accent6 6 2" xfId="563"/>
    <cellStyle name="Accent6 7" xfId="564"/>
    <cellStyle name="Accent6 7 2" xfId="565"/>
    <cellStyle name="Accent6 8" xfId="566"/>
    <cellStyle name="Accent6 8 2" xfId="567"/>
    <cellStyle name="Accent6 9" xfId="568"/>
    <cellStyle name="Accent6 9 2" xfId="569"/>
    <cellStyle name="Accent6_2、临床课程表格式20140604" xfId="570"/>
    <cellStyle name="args.style" xfId="571"/>
    <cellStyle name="ColLevel_0" xfId="572"/>
    <cellStyle name="Comma [0]_!!!GO" xfId="573"/>
    <cellStyle name="comma zerodec" xfId="574"/>
    <cellStyle name="Comma_!!!GO" xfId="575"/>
    <cellStyle name="Currency [0]_!!!GO" xfId="576"/>
    <cellStyle name="Currency_!!!GO" xfId="577"/>
    <cellStyle name="Currency1" xfId="578"/>
    <cellStyle name="Date" xfId="579"/>
    <cellStyle name="Dollar (zero dec)" xfId="580"/>
    <cellStyle name="e鯪9Y_x000b_" xfId="581"/>
    <cellStyle name="e鯪9Y_x000b_ 2" xfId="582"/>
    <cellStyle name="e鯪9Y_x000b_ 2 2" xfId="583"/>
    <cellStyle name="e鯪9Y_x000b_ 2 2 2" xfId="584"/>
    <cellStyle name="e鯪9Y_x000b_ 2 2 3" xfId="585"/>
    <cellStyle name="e鯪9Y_x000b_ 2 3" xfId="586"/>
    <cellStyle name="e鯪9Y_x000b_ 2 3 2" xfId="587"/>
    <cellStyle name="e鯪9Y_x000b_ 2 3 3" xfId="588"/>
    <cellStyle name="e鯪9Y_x000b_ 2 4" xfId="589"/>
    <cellStyle name="e鯪9Y_x000b_ 2 4 2" xfId="590"/>
    <cellStyle name="e鯪9Y_x000b_ 2 4 3" xfId="591"/>
    <cellStyle name="e鯪9Y_x000b_ 2 5" xfId="592"/>
    <cellStyle name="e鯪9Y_x000b_ 2 6" xfId="593"/>
    <cellStyle name="e鯪9Y_x000b__Book1" xfId="594"/>
    <cellStyle name="gcd" xfId="595"/>
    <cellStyle name="Grey" xfId="596"/>
    <cellStyle name="Header1" xfId="597"/>
    <cellStyle name="Header2" xfId="598"/>
    <cellStyle name="Input [yellow]" xfId="599"/>
    <cellStyle name="Input Cells" xfId="600"/>
    <cellStyle name="Linked Cells" xfId="601"/>
    <cellStyle name="Millares [0]_96 Risk" xfId="602"/>
    <cellStyle name="Millares_96 Risk" xfId="603"/>
    <cellStyle name="Milliers [0]_!!!GO" xfId="604"/>
    <cellStyle name="Milliers_!!!GO" xfId="605"/>
    <cellStyle name="Moneda [0]_96 Risk" xfId="606"/>
    <cellStyle name="Moneda_96 Risk" xfId="607"/>
    <cellStyle name="Mon閠aire [0]_!!!GO" xfId="608"/>
    <cellStyle name="Mon閠aire_!!!GO" xfId="609"/>
    <cellStyle name="New Times Roman" xfId="610"/>
    <cellStyle name="no dec" xfId="611"/>
    <cellStyle name="Normal - Style1" xfId="612"/>
    <cellStyle name="Normal_!!!GO" xfId="613"/>
    <cellStyle name="per.style" xfId="614"/>
    <cellStyle name="Percent [2]" xfId="615"/>
    <cellStyle name="Percent_!!!GO" xfId="616"/>
    <cellStyle name="Pourcentage_pldt" xfId="617"/>
    <cellStyle name="PSChar" xfId="618"/>
    <cellStyle name="PSDate" xfId="619"/>
    <cellStyle name="PSDec" xfId="620"/>
    <cellStyle name="PSHeading" xfId="621"/>
    <cellStyle name="PSInt" xfId="622"/>
    <cellStyle name="PSSpacer" xfId="623"/>
    <cellStyle name="RowLevel_0" xfId="624"/>
    <cellStyle name="sstot" xfId="625"/>
    <cellStyle name="Standard_AREAS" xfId="626"/>
    <cellStyle name="t" xfId="627"/>
    <cellStyle name="t_HVAC Equipment (3)" xfId="628"/>
    <cellStyle name="捠壿 [0.00]_Region Orders (2)" xfId="629"/>
    <cellStyle name="捠壿_Region Orders (2)" xfId="630"/>
    <cellStyle name="编号" xfId="631"/>
    <cellStyle name="标题 1 2" xfId="632"/>
    <cellStyle name="标题 1 2 2" xfId="633"/>
    <cellStyle name="标题 1 2 2 2" xfId="634"/>
    <cellStyle name="标题 1 2 2 3" xfId="635"/>
    <cellStyle name="标题 1 2 3" xfId="636"/>
    <cellStyle name="标题 1 2_%E5%81%A5%E5%BA%B7%E5%AD%A6%E9%99%A22014-2015%E7%AC%AC%E4%B8%80%E5%AD%A6%E6%9C%9F%E8%AF%BE%E8%A1%A8(1)" xfId="637"/>
    <cellStyle name="标题 1 3" xfId="638"/>
    <cellStyle name="标题 1 4" xfId="639"/>
    <cellStyle name="标题 10" xfId="640"/>
    <cellStyle name="标题 11" xfId="641"/>
    <cellStyle name="标题 12" xfId="642"/>
    <cellStyle name="标题 13" xfId="643"/>
    <cellStyle name="标题 14" xfId="644"/>
    <cellStyle name="标题 15" xfId="645"/>
    <cellStyle name="标题 2 2" xfId="646"/>
    <cellStyle name="标题 2 2 2" xfId="647"/>
    <cellStyle name="标题 2 2 2 2" xfId="648"/>
    <cellStyle name="标题 2 2 2 3" xfId="649"/>
    <cellStyle name="标题 2 2 3" xfId="650"/>
    <cellStyle name="标题 2 2_%E5%81%A5%E5%BA%B7%E5%AD%A6%E9%99%A22014-2015%E7%AC%AC%E4%B8%80%E5%AD%A6%E6%9C%9F%E8%AF%BE%E8%A1%A8(1)" xfId="651"/>
    <cellStyle name="标题 2 3" xfId="652"/>
    <cellStyle name="标题 2 4" xfId="653"/>
    <cellStyle name="标题 3 2" xfId="654"/>
    <cellStyle name="标题 3 2 2" xfId="655"/>
    <cellStyle name="标题 3 2 2 2" xfId="656"/>
    <cellStyle name="标题 3 2 2 3" xfId="657"/>
    <cellStyle name="标题 3 2 3" xfId="658"/>
    <cellStyle name="标题 3 2_%E5%81%A5%E5%BA%B7%E5%AD%A6%E9%99%A22014-2015%E7%AC%AC%E4%B8%80%E5%AD%A6%E6%9C%9F%E8%AF%BE%E8%A1%A8(1)" xfId="659"/>
    <cellStyle name="标题 3 3" xfId="660"/>
    <cellStyle name="标题 3 4" xfId="661"/>
    <cellStyle name="标题 4 2" xfId="662"/>
    <cellStyle name="标题 4 2 2" xfId="663"/>
    <cellStyle name="标题 4 2 2 2" xfId="664"/>
    <cellStyle name="标题 4 2 2 3" xfId="665"/>
    <cellStyle name="标题 4 2 3" xfId="666"/>
    <cellStyle name="标题 4 2_%E5%81%A5%E5%BA%B7%E5%AD%A6%E9%99%A22014-2015%E7%AC%AC%E4%B8%80%E5%AD%A6%E6%9C%9F%E8%AF%BE%E8%A1%A8(1)" xfId="667"/>
    <cellStyle name="标题 4 3" xfId="668"/>
    <cellStyle name="标题 4 4" xfId="669"/>
    <cellStyle name="标题 5" xfId="670"/>
    <cellStyle name="标题 5 2" xfId="671"/>
    <cellStyle name="标题 5 2 2" xfId="672"/>
    <cellStyle name="标题 5 2 3" xfId="673"/>
    <cellStyle name="标题 5 3" xfId="674"/>
    <cellStyle name="标题 5 4" xfId="675"/>
    <cellStyle name="标题 5_%E5%81%A5%E5%BA%B7%E5%AD%A6%E9%99%A22014-2015%E7%AC%AC%E4%B8%80%E5%AD%A6%E6%9C%9F%E8%AF%BE%E8%A1%A8(1)" xfId="676"/>
    <cellStyle name="标题 6" xfId="677"/>
    <cellStyle name="标题 7" xfId="678"/>
    <cellStyle name="标题 8" xfId="679"/>
    <cellStyle name="标题 9" xfId="680"/>
    <cellStyle name="标题1" xfId="681"/>
    <cellStyle name="表标题" xfId="682"/>
    <cellStyle name="表标题 2" xfId="683"/>
    <cellStyle name="表标题 2 2" xfId="684"/>
    <cellStyle name="表标题 2 3" xfId="685"/>
    <cellStyle name="表标题 3" xfId="686"/>
    <cellStyle name="表标题 3 2" xfId="687"/>
    <cellStyle name="表标题 3 3" xfId="688"/>
    <cellStyle name="表标题 4" xfId="689"/>
    <cellStyle name="表标题 4 2" xfId="690"/>
    <cellStyle name="表标题 4 3" xfId="691"/>
    <cellStyle name="表标题 5" xfId="692"/>
    <cellStyle name="表标题 6" xfId="693"/>
    <cellStyle name="部门" xfId="694"/>
    <cellStyle name="差 2" xfId="695"/>
    <cellStyle name="差 2 2" xfId="696"/>
    <cellStyle name="差 2 2 2" xfId="697"/>
    <cellStyle name="差 2 2 3" xfId="698"/>
    <cellStyle name="差 2 3" xfId="699"/>
    <cellStyle name="差 2 4" xfId="700"/>
    <cellStyle name="差 3" xfId="701"/>
    <cellStyle name="差 4" xfId="702"/>
    <cellStyle name="差_%E5%81%A5%E5%BA%B7%E5%AD%A6%E9%99%A22014-2015%E7%AC%AC%E4%B8%80%E5%AD%A6%E6%9C%9F%E8%AF%BE%E8%A1%A8(1)" xfId="703"/>
    <cellStyle name="差_2、临床课程表格式20140604" xfId="704"/>
    <cellStyle name="差_2、临床课程表格式20140604 2" xfId="705"/>
    <cellStyle name="差_2、临床课程表格式20140604 3" xfId="706"/>
    <cellStyle name="差_2、临床医学院课程表格式" xfId="707"/>
    <cellStyle name="差_2013-2014学年第二学期课程表征求意见稿(临床修改稿）" xfId="708"/>
    <cellStyle name="差_2013-2014学年第二学期课程表征求意见稿(临床修改稿） (1)" xfId="709"/>
    <cellStyle name="差_2013-2014学年第一学期课程表反馈意见稿（健康学院）" xfId="710"/>
    <cellStyle name="差_2013-2014学年第一学期课程表反馈意见稿（健康学院） 2" xfId="711"/>
    <cellStyle name="差_2013-2014学年第一学期课程表反馈意见稿（健康学院） 3" xfId="712"/>
    <cellStyle name="差_3.各校区课室使用一览表(临床）" xfId="713"/>
    <cellStyle name="差_3.各校区课室使用一览表(临床） 2" xfId="714"/>
    <cellStyle name="差_3.各校区课室使用一览表(临床） 3" xfId="715"/>
    <cellStyle name="差_3.临床课室使用一览表20140604" xfId="716"/>
    <cellStyle name="差_3.临床课室使用一览表20140604 2" xfId="717"/>
    <cellStyle name="差_3.临床课室使用一览表20140604 3" xfId="718"/>
    <cellStyle name="差_3.临床医学院课室使用一览表" xfId="719"/>
    <cellStyle name="差_A10状态数据汇总" xfId="720"/>
    <cellStyle name="差_A10状态数据汇总 2" xfId="721"/>
    <cellStyle name="差_A10状态数据汇总 2 2" xfId="722"/>
    <cellStyle name="差_A10状态数据汇总 2 3" xfId="723"/>
    <cellStyle name="差_A10状态数据汇总 3" xfId="724"/>
    <cellStyle name="差_A10状态数据汇总 3 2" xfId="725"/>
    <cellStyle name="差_A10状态数据汇总 3 3" xfId="726"/>
    <cellStyle name="差_A10状态数据汇总 4" xfId="727"/>
    <cellStyle name="差_A10状态数据汇总 4 2" xfId="728"/>
    <cellStyle name="差_A10状态数据汇总 4 3" xfId="729"/>
    <cellStyle name="差_A10状态数据汇总 5" xfId="730"/>
    <cellStyle name="差_A10状态数据汇总 6" xfId="731"/>
    <cellStyle name="差_A10状态数据汇总_2、临床课程表格式20140604" xfId="732"/>
    <cellStyle name="差_A10状态数据汇总_2、临床课程表格式20140604 2" xfId="733"/>
    <cellStyle name="差_A10状态数据汇总_2、临床课程表格式20140604 3" xfId="734"/>
    <cellStyle name="差_A10状态数据汇总_2、临床医学院课程表格式" xfId="735"/>
    <cellStyle name="差_A10状态数据汇总_2013-2014学年第二学期课程表征求意见稿(临床修改稿）" xfId="736"/>
    <cellStyle name="差_A10状态数据汇总_2013-2014学年第二学期课程表征求意见稿(临床修改稿） (1)" xfId="737"/>
    <cellStyle name="差_A10状态数据汇总_2013-2014学年第一学期课程表反馈意见稿（健康学院）" xfId="738"/>
    <cellStyle name="差_A10状态数据汇总_2013-2014学年第一学期课程表反馈意见稿（健康学院） 2" xfId="739"/>
    <cellStyle name="差_A10状态数据汇总_2013-2014学年第一学期课程表反馈意见稿（健康学院） 3" xfId="740"/>
    <cellStyle name="差_A10状态数据汇总_3.各校区课室使用一览表(临床）" xfId="741"/>
    <cellStyle name="差_A10状态数据汇总_3.各校区课室使用一览表(临床） 2" xfId="742"/>
    <cellStyle name="差_A10状态数据汇总_3.各校区课室使用一览表(临床） 3" xfId="743"/>
    <cellStyle name="差_A10状态数据汇总_3.临床课室使用一览表20140604" xfId="744"/>
    <cellStyle name="差_A10状态数据汇总_3.临床课室使用一览表20140604 2" xfId="745"/>
    <cellStyle name="差_A10状态数据汇总_3.临床课室使用一览表20140604 3" xfId="746"/>
    <cellStyle name="差_A10状态数据汇总_3.临床医学院课室使用一览表" xfId="747"/>
    <cellStyle name="差_A10状态数据汇总_健康学院2014-2015学年第二学期课程表" xfId="748"/>
    <cellStyle name="差_A10状态数据汇总_临床医学院10、11级课程表" xfId="749"/>
    <cellStyle name="差_A10状态数据汇总_临床医学院10、11级课程表 2" xfId="750"/>
    <cellStyle name="差_A10状态数据汇总_临床医学院10、11级课程表 3" xfId="751"/>
    <cellStyle name="差_A1-6机构设置表" xfId="752"/>
    <cellStyle name="差_A1-6机构设置表 2" xfId="753"/>
    <cellStyle name="差_A1-6机构设置表 2 2" xfId="754"/>
    <cellStyle name="差_A1-6机构设置表 2 3" xfId="755"/>
    <cellStyle name="差_A1-6机构设置表 3" xfId="756"/>
    <cellStyle name="差_A1-6机构设置表 3 2" xfId="757"/>
    <cellStyle name="差_A1-6机构设置表 3 3" xfId="758"/>
    <cellStyle name="差_A1-6机构设置表 4" xfId="759"/>
    <cellStyle name="差_A1-6机构设置表 4 2" xfId="760"/>
    <cellStyle name="差_A1-6机构设置表 4 3" xfId="761"/>
    <cellStyle name="差_A1-6机构设置表 5" xfId="762"/>
    <cellStyle name="差_A1-6机构设置表 6" xfId="763"/>
    <cellStyle name="差_A1-6机构设置表（XX采集）" xfId="764"/>
    <cellStyle name="差_A1-6机构设置表（XX采集） 2" xfId="765"/>
    <cellStyle name="差_A1-6机构设置表（XX采集） 2 2" xfId="766"/>
    <cellStyle name="差_A1-6机构设置表（XX采集） 2 3" xfId="767"/>
    <cellStyle name="差_A1-6机构设置表（XX采集） 3" xfId="768"/>
    <cellStyle name="差_A1-6机构设置表（XX采集） 3 2" xfId="769"/>
    <cellStyle name="差_A1-6机构设置表（XX采集） 3 3" xfId="770"/>
    <cellStyle name="差_A1-6机构设置表（XX采集） 4" xfId="771"/>
    <cellStyle name="差_A1-6机构设置表（XX采集） 4 2" xfId="772"/>
    <cellStyle name="差_A1-6机构设置表（XX采集） 4 3" xfId="773"/>
    <cellStyle name="差_A1-6机构设置表（XX采集） 5" xfId="774"/>
    <cellStyle name="差_A1-6机构设置表（XX采集） 6" xfId="775"/>
    <cellStyle name="差_A1-6机构设置表（XX采集）_2、临床课程表格式20140604" xfId="776"/>
    <cellStyle name="差_A1-6机构设置表（XX采集）_2、临床课程表格式20140604 2" xfId="777"/>
    <cellStyle name="差_A1-6机构设置表（XX采集）_2、临床课程表格式20140604 3" xfId="778"/>
    <cellStyle name="差_A1-6机构设置表（XX采集）_2、临床医学院课程表格式" xfId="779"/>
    <cellStyle name="差_A1-6机构设置表（XX采集）_2013-2014学年第二学期课程表征求意见稿(临床修改稿）" xfId="780"/>
    <cellStyle name="差_A1-6机构设置表（XX采集）_2013-2014学年第二学期课程表征求意见稿(临床修改稿） (1)" xfId="781"/>
    <cellStyle name="差_A1-6机构设置表（XX采集）_2013-2014学年第一学期课程表反馈意见稿（健康学院）" xfId="782"/>
    <cellStyle name="差_A1-6机构设置表（XX采集）_2013-2014学年第一学期课程表反馈意见稿（健康学院） 2" xfId="783"/>
    <cellStyle name="差_A1-6机构设置表（XX采集）_2013-2014学年第一学期课程表反馈意见稿（健康学院） 3" xfId="784"/>
    <cellStyle name="差_A1-6机构设置表（XX采集）_3.各校区课室使用一览表(临床）" xfId="785"/>
    <cellStyle name="差_A1-6机构设置表（XX采集）_3.各校区课室使用一览表(临床） 2" xfId="786"/>
    <cellStyle name="差_A1-6机构设置表（XX采集）_3.各校区课室使用一览表(临床） 3" xfId="787"/>
    <cellStyle name="差_A1-6机构设置表（XX采集）_3.临床课室使用一览表20140604" xfId="788"/>
    <cellStyle name="差_A1-6机构设置表（XX采集）_3.临床课室使用一览表20140604 2" xfId="789"/>
    <cellStyle name="差_A1-6机构设置表（XX采集）_3.临床课室使用一览表20140604 3" xfId="790"/>
    <cellStyle name="差_A1-6机构设置表（XX采集）_3.临床医学院课室使用一览表" xfId="791"/>
    <cellStyle name="差_A1-6机构设置表（XX采集）_健康学院2014-2015学年第二学期课程表" xfId="792"/>
    <cellStyle name="差_A1-6机构设置表（XX采集）_临床医学院10、11级课程表" xfId="793"/>
    <cellStyle name="差_A1-6机构设置表（XX采集）_临床医学院10、11级课程表 2" xfId="794"/>
    <cellStyle name="差_A1-6机构设置表（XX采集）_临床医学院10、11级课程表 3" xfId="795"/>
    <cellStyle name="差_A1-6机构设置表_2、临床课程表格式20140604" xfId="796"/>
    <cellStyle name="差_A1-6机构设置表_2、临床课程表格式20140604 2" xfId="797"/>
    <cellStyle name="差_A1-6机构设置表_2、临床课程表格式20140604 3" xfId="798"/>
    <cellStyle name="差_A1-6机构设置表_2、临床医学院课程表格式" xfId="799"/>
    <cellStyle name="差_A1-6机构设置表_2013-2014学年第二学期课程表征求意见稿(临床修改稿）" xfId="800"/>
    <cellStyle name="差_A1-6机构设置表_2013-2014学年第二学期课程表征求意见稿(临床修改稿） (1)" xfId="801"/>
    <cellStyle name="差_A1-6机构设置表_2013-2014学年第一学期课程表反馈意见稿（健康学院）" xfId="802"/>
    <cellStyle name="差_A1-6机构设置表_2013-2014学年第一学期课程表反馈意见稿（健康学院） 2" xfId="803"/>
    <cellStyle name="差_A1-6机构设置表_2013-2014学年第一学期课程表反馈意见稿（健康学院） 3" xfId="804"/>
    <cellStyle name="差_A1-6机构设置表_3.各校区课室使用一览表(临床）" xfId="805"/>
    <cellStyle name="差_A1-6机构设置表_3.各校区课室使用一览表(临床） 2" xfId="806"/>
    <cellStyle name="差_A1-6机构设置表_3.各校区课室使用一览表(临床） 3" xfId="807"/>
    <cellStyle name="差_A1-6机构设置表_3.临床课室使用一览表20140604" xfId="808"/>
    <cellStyle name="差_A1-6机构设置表_3.临床课室使用一览表20140604 2" xfId="809"/>
    <cellStyle name="差_A1-6机构设置表_3.临床课室使用一览表20140604 3" xfId="810"/>
    <cellStyle name="差_A1-6机构设置表_3.临床医学院课室使用一览表" xfId="811"/>
    <cellStyle name="差_A1-6机构设置表_健康学院2014-2015学年第二学期课程表" xfId="812"/>
    <cellStyle name="差_A1-6机构设置表_临床医学院10、11级课程表" xfId="813"/>
    <cellStyle name="差_A1-6机构设置表_临床医学院10、11级课程表 2" xfId="814"/>
    <cellStyle name="差_A1-6机构设置表_临床医学院10、11级课程表 3" xfId="815"/>
    <cellStyle name="差_A1院校基本信息表" xfId="816"/>
    <cellStyle name="差_A1院校基本信息表 2" xfId="817"/>
    <cellStyle name="差_A1院校基本信息表 2 2" xfId="818"/>
    <cellStyle name="差_A1院校基本信息表 2 3" xfId="819"/>
    <cellStyle name="差_A1院校基本信息表 3" xfId="820"/>
    <cellStyle name="差_A1院校基本信息表 3 2" xfId="821"/>
    <cellStyle name="差_A1院校基本信息表 3 3" xfId="822"/>
    <cellStyle name="差_A1院校基本信息表 4" xfId="823"/>
    <cellStyle name="差_A1院校基本信息表 4 2" xfId="824"/>
    <cellStyle name="差_A1院校基本信息表 4 3" xfId="825"/>
    <cellStyle name="差_A1院校基本信息表 5" xfId="826"/>
    <cellStyle name="差_A1院校基本信息表 6" xfId="827"/>
    <cellStyle name="差_A1院校基本信息表（XX采集）" xfId="828"/>
    <cellStyle name="差_A1院校基本信息表（XX采集） 2" xfId="829"/>
    <cellStyle name="差_A1院校基本信息表（XX采集） 2 2" xfId="830"/>
    <cellStyle name="差_A1院校基本信息表（XX采集） 2 3" xfId="831"/>
    <cellStyle name="差_A1院校基本信息表（XX采集） 3" xfId="832"/>
    <cellStyle name="差_A1院校基本信息表（XX采集） 3 2" xfId="833"/>
    <cellStyle name="差_A1院校基本信息表（XX采集） 3 3" xfId="834"/>
    <cellStyle name="差_A1院校基本信息表（XX采集） 4" xfId="835"/>
    <cellStyle name="差_A1院校基本信息表（XX采集） 4 2" xfId="836"/>
    <cellStyle name="差_A1院校基本信息表（XX采集） 4 3" xfId="837"/>
    <cellStyle name="差_A1院校基本信息表（XX采集） 5" xfId="838"/>
    <cellStyle name="差_A1院校基本信息表（XX采集） 6" xfId="839"/>
    <cellStyle name="差_A1院校基本信息表（XX采集）_2、临床课程表格式20140604" xfId="840"/>
    <cellStyle name="差_A1院校基本信息表（XX采集）_2、临床课程表格式20140604 2" xfId="841"/>
    <cellStyle name="差_A1院校基本信息表（XX采集）_2、临床课程表格式20140604 3" xfId="842"/>
    <cellStyle name="差_A1院校基本信息表（XX采集）_2、临床医学院课程表格式" xfId="843"/>
    <cellStyle name="差_A1院校基本信息表（XX采集）_2013-2014学年第二学期课程表征求意见稿(临床修改稿）" xfId="844"/>
    <cellStyle name="差_A1院校基本信息表（XX采集）_2013-2014学年第二学期课程表征求意见稿(临床修改稿） (1)" xfId="845"/>
    <cellStyle name="差_A1院校基本信息表（XX采集）_2013-2014学年第一学期课程表反馈意见稿（健康学院）" xfId="846"/>
    <cellStyle name="差_A1院校基本信息表（XX采集）_2013-2014学年第一学期课程表反馈意见稿（健康学院） 2" xfId="847"/>
    <cellStyle name="差_A1院校基本信息表（XX采集）_2013-2014学年第一学期课程表反馈意见稿（健康学院） 3" xfId="848"/>
    <cellStyle name="差_A1院校基本信息表（XX采集）_3.各校区课室使用一览表(临床）" xfId="849"/>
    <cellStyle name="差_A1院校基本信息表（XX采集）_3.各校区课室使用一览表(临床） 2" xfId="850"/>
    <cellStyle name="差_A1院校基本信息表（XX采集）_3.各校区课室使用一览表(临床） 3" xfId="851"/>
    <cellStyle name="差_A1院校基本信息表（XX采集）_3.临床课室使用一览表20140604" xfId="852"/>
    <cellStyle name="差_A1院校基本信息表（XX采集）_3.临床课室使用一览表20140604 2" xfId="853"/>
    <cellStyle name="差_A1院校基本信息表（XX采集）_3.临床课室使用一览表20140604 3" xfId="854"/>
    <cellStyle name="差_A1院校基本信息表（XX采集）_3.临床医学院课室使用一览表" xfId="855"/>
    <cellStyle name="差_A1院校基本信息表（XX采集）_健康学院2014-2015学年第二学期课程表" xfId="856"/>
    <cellStyle name="差_A1院校基本信息表（XX采集）_临床医学院10、11级课程表" xfId="857"/>
    <cellStyle name="差_A1院校基本信息表（XX采集）_临床医学院10、11级课程表 2" xfId="858"/>
    <cellStyle name="差_A1院校基本信息表（XX采集）_临床医学院10、11级课程表 3" xfId="859"/>
    <cellStyle name="差_A1院校基本信息表_2、临床课程表格式20140604" xfId="860"/>
    <cellStyle name="差_A1院校基本信息表_2、临床课程表格式20140604 2" xfId="861"/>
    <cellStyle name="差_A1院校基本信息表_2、临床课程表格式20140604 3" xfId="862"/>
    <cellStyle name="差_A1院校基本信息表_2、临床医学院课程表格式" xfId="863"/>
    <cellStyle name="差_A1院校基本信息表_2013-2014学年第二学期课程表征求意见稿(临床修改稿）" xfId="864"/>
    <cellStyle name="差_A1院校基本信息表_2013-2014学年第二学期课程表征求意见稿(临床修改稿） (1)" xfId="865"/>
    <cellStyle name="差_A1院校基本信息表_2013-2014学年第一学期课程表反馈意见稿（健康学院）" xfId="866"/>
    <cellStyle name="差_A1院校基本信息表_2013-2014学年第一学期课程表反馈意见稿（健康学院） 2" xfId="867"/>
    <cellStyle name="差_A1院校基本信息表_2013-2014学年第一学期课程表反馈意见稿（健康学院） 3" xfId="868"/>
    <cellStyle name="差_A1院校基本信息表_3.各校区课室使用一览表(临床）" xfId="869"/>
    <cellStyle name="差_A1院校基本信息表_3.各校区课室使用一览表(临床） 2" xfId="870"/>
    <cellStyle name="差_A1院校基本信息表_3.各校区课室使用一览表(临床） 3" xfId="871"/>
    <cellStyle name="差_A1院校基本信息表_3.临床课室使用一览表20140604" xfId="872"/>
    <cellStyle name="差_A1院校基本信息表_3.临床课室使用一览表20140604 2" xfId="873"/>
    <cellStyle name="差_A1院校基本信息表_3.临床课室使用一览表20140604 3" xfId="874"/>
    <cellStyle name="差_A1院校基本信息表_3.临床医学院课室使用一览表" xfId="875"/>
    <cellStyle name="差_A1院校基本信息表_健康学院2014-2015学年第二学期课程表" xfId="876"/>
    <cellStyle name="差_A1院校基本信息表_临床医学院10、11级课程表" xfId="877"/>
    <cellStyle name="差_A1院校基本信息表_临床医学院10、11级课程表 2" xfId="878"/>
    <cellStyle name="差_A1院校基本信息表_临床医学院10、11级课程表 3" xfId="879"/>
    <cellStyle name="差_A2院校领导表（领导本人采集）" xfId="880"/>
    <cellStyle name="差_A2院校领导表（领导本人采集） 2" xfId="881"/>
    <cellStyle name="差_A2院校领导表（领导本人采集） 2 2" xfId="882"/>
    <cellStyle name="差_A2院校领导表（领导本人采集） 2 3" xfId="883"/>
    <cellStyle name="差_A2院校领导表（领导本人采集） 3" xfId="884"/>
    <cellStyle name="差_A2院校领导表（领导本人采集） 3 2" xfId="885"/>
    <cellStyle name="差_A2院校领导表（领导本人采集） 3 3" xfId="886"/>
    <cellStyle name="差_A2院校领导表（领导本人采集） 4" xfId="887"/>
    <cellStyle name="差_A2院校领导表（领导本人采集） 4 2" xfId="888"/>
    <cellStyle name="差_A2院校领导表（领导本人采集） 4 3" xfId="889"/>
    <cellStyle name="差_A2院校领导表（领导本人采集） 5" xfId="890"/>
    <cellStyle name="差_A2院校领导表（领导本人采集） 6" xfId="891"/>
    <cellStyle name="差_A2院校领导表（领导本人采集）_2、临床课程表格式20140604" xfId="892"/>
    <cellStyle name="差_A2院校领导表（领导本人采集）_2、临床课程表格式20140604 2" xfId="893"/>
    <cellStyle name="差_A2院校领导表（领导本人采集）_2、临床课程表格式20140604 3" xfId="894"/>
    <cellStyle name="差_A2院校领导表（领导本人采集）_2、临床医学院课程表格式" xfId="895"/>
    <cellStyle name="差_A2院校领导表（领导本人采集）_2013-2014学年第二学期课程表征求意见稿(临床修改稿）" xfId="896"/>
    <cellStyle name="差_A2院校领导表（领导本人采集）_2013-2014学年第二学期课程表征求意见稿(临床修改稿） (1)" xfId="897"/>
    <cellStyle name="差_A2院校领导表（领导本人采集）_2013-2014学年第一学期课程表反馈意见稿（健康学院）" xfId="898"/>
    <cellStyle name="差_A2院校领导表（领导本人采集）_2013-2014学年第一学期课程表反馈意见稿（健康学院） 2" xfId="899"/>
    <cellStyle name="差_A2院校领导表（领导本人采集）_2013-2014学年第一学期课程表反馈意见稿（健康学院） 3" xfId="900"/>
    <cellStyle name="差_A2院校领导表（领导本人采集）_3.各校区课室使用一览表(临床）" xfId="901"/>
    <cellStyle name="差_A2院校领导表（领导本人采集）_3.各校区课室使用一览表(临床） 2" xfId="902"/>
    <cellStyle name="差_A2院校领导表（领导本人采集）_3.各校区课室使用一览表(临床） 3" xfId="903"/>
    <cellStyle name="差_A2院校领导表（领导本人采集）_3.临床课室使用一览表20140604" xfId="904"/>
    <cellStyle name="差_A2院校领导表（领导本人采集）_3.临床课室使用一览表20140604 2" xfId="905"/>
    <cellStyle name="差_A2院校领导表（领导本人采集）_3.临床课室使用一览表20140604 3" xfId="906"/>
    <cellStyle name="差_A2院校领导表（领导本人采集）_3.临床医学院课室使用一览表" xfId="907"/>
    <cellStyle name="差_A2院校领导表（领导本人采集）_健康学院2014-2015学年第二学期课程表" xfId="908"/>
    <cellStyle name="差_A2院校领导表（领导本人采集）_临床医学院10、11级课程表" xfId="909"/>
    <cellStyle name="差_A2院校领导表（领导本人采集）_临床医学院10、11级课程表 2" xfId="910"/>
    <cellStyle name="差_A2院校领导表（领导本人采集）_临床医学院10、11级课程表 3" xfId="911"/>
    <cellStyle name="差_A3基本办学条件表（XX采集）" xfId="912"/>
    <cellStyle name="差_A3基本办学条件表（XX采集） 2" xfId="913"/>
    <cellStyle name="差_A3基本办学条件表（XX采集） 2 2" xfId="914"/>
    <cellStyle name="差_A3基本办学条件表（XX采集） 2 3" xfId="915"/>
    <cellStyle name="差_A3基本办学条件表（XX采集） 3" xfId="916"/>
    <cellStyle name="差_A3基本办学条件表（XX采集） 3 2" xfId="917"/>
    <cellStyle name="差_A3基本办学条件表（XX采集） 3 3" xfId="918"/>
    <cellStyle name="差_A3基本办学条件表（XX采集） 4" xfId="919"/>
    <cellStyle name="差_A3基本办学条件表（XX采集） 4 2" xfId="920"/>
    <cellStyle name="差_A3基本办学条件表（XX采集） 4 3" xfId="921"/>
    <cellStyle name="差_A3基本办学条件表（XX采集） 5" xfId="922"/>
    <cellStyle name="差_A3基本办学条件表（XX采集） 6" xfId="923"/>
    <cellStyle name="差_A3基本办学条件表（XX采集）_2、临床课程表格式20140604" xfId="924"/>
    <cellStyle name="差_A3基本办学条件表（XX采集）_2、临床课程表格式20140604 2" xfId="925"/>
    <cellStyle name="差_A3基本办学条件表（XX采集）_2、临床课程表格式20140604 3" xfId="926"/>
    <cellStyle name="差_A3基本办学条件表（XX采集）_2、临床医学院课程表格式" xfId="927"/>
    <cellStyle name="差_A3基本办学条件表（XX采集）_2013-2014学年第二学期课程表征求意见稿(临床修改稿）" xfId="928"/>
    <cellStyle name="差_A3基本办学条件表（XX采集）_2013-2014学年第二学期课程表征求意见稿(临床修改稿） (1)" xfId="929"/>
    <cellStyle name="差_A3基本办学条件表（XX采集）_2013-2014学年第一学期课程表反馈意见稿（健康学院）" xfId="930"/>
    <cellStyle name="差_A3基本办学条件表（XX采集）_2013-2014学年第一学期课程表反馈意见稿（健康学院） 2" xfId="931"/>
    <cellStyle name="差_A3基本办学条件表（XX采集）_2013-2014学年第一学期课程表反馈意见稿（健康学院） 3" xfId="932"/>
    <cellStyle name="差_A3基本办学条件表（XX采集）_3.各校区课室使用一览表(临床）" xfId="933"/>
    <cellStyle name="差_A3基本办学条件表（XX采集）_3.各校区课室使用一览表(临床） 2" xfId="934"/>
    <cellStyle name="差_A3基本办学条件表（XX采集）_3.各校区课室使用一览表(临床） 3" xfId="935"/>
    <cellStyle name="差_A3基本办学条件表（XX采集）_3.临床课室使用一览表20140604" xfId="936"/>
    <cellStyle name="差_A3基本办学条件表（XX采集）_3.临床课室使用一览表20140604 2" xfId="937"/>
    <cellStyle name="差_A3基本办学条件表（XX采集）_3.临床课室使用一览表20140604 3" xfId="938"/>
    <cellStyle name="差_A3基本办学条件表（XX采集）_3.临床医学院课室使用一览表" xfId="939"/>
    <cellStyle name="差_A3基本办学条件表（XX采集）_健康学院2014-2015学年第二学期课程表" xfId="940"/>
    <cellStyle name="差_A3基本办学条件表（XX采集）_临床医学院10、11级课程表" xfId="941"/>
    <cellStyle name="差_A3基本办学条件表（XX采集）_临床医学院10、11级课程表 2" xfId="942"/>
    <cellStyle name="差_A3基本办学条件表（XX采集）_临床医学院10、11级课程表 3" xfId="943"/>
    <cellStyle name="差_A4-1校内实践基地表（XX采集）" xfId="944"/>
    <cellStyle name="差_A4-1校内实践基地表（XX采集） 2" xfId="945"/>
    <cellStyle name="差_A4-1校内实践基地表（XX采集） 2 2" xfId="946"/>
    <cellStyle name="差_A4-1校内实践基地表（XX采集） 2 3" xfId="947"/>
    <cellStyle name="差_A4-1校内实践基地表（XX采集） 3" xfId="948"/>
    <cellStyle name="差_A4-1校内实践基地表（XX采集） 3 2" xfId="949"/>
    <cellStyle name="差_A4-1校内实践基地表（XX采集） 3 3" xfId="950"/>
    <cellStyle name="差_A4-1校内实践基地表（XX采集） 4" xfId="951"/>
    <cellStyle name="差_A4-1校内实践基地表（XX采集） 4 2" xfId="952"/>
    <cellStyle name="差_A4-1校内实践基地表（XX采集） 4 3" xfId="953"/>
    <cellStyle name="差_A4-1校内实践基地表（XX采集） 5" xfId="954"/>
    <cellStyle name="差_A4-1校内实践基地表（XX采集） 6" xfId="955"/>
    <cellStyle name="差_A4-1校内实践基地表（XX采集）_2、临床课程表格式20140604" xfId="956"/>
    <cellStyle name="差_A4-1校内实践基地表（XX采集）_2、临床课程表格式20140604 2" xfId="957"/>
    <cellStyle name="差_A4-1校内实践基地表（XX采集）_2、临床课程表格式20140604 3" xfId="958"/>
    <cellStyle name="差_A4-1校内实践基地表（XX采集）_2、临床医学院课程表格式" xfId="959"/>
    <cellStyle name="差_A4-1校内实践基地表（XX采集）_2013-2014学年第二学期课程表征求意见稿(临床修改稿）" xfId="960"/>
    <cellStyle name="差_A4-1校内实践基地表（XX采集）_2013-2014学年第二学期课程表征求意见稿(临床修改稿） (1)" xfId="961"/>
    <cellStyle name="差_A4-1校内实践基地表（XX采集）_2013-2014学年第一学期课程表反馈意见稿（健康学院）" xfId="962"/>
    <cellStyle name="差_A4-1校内实践基地表（XX采集）_2013-2014学年第一学期课程表反馈意见稿（健康学院） 2" xfId="963"/>
    <cellStyle name="差_A4-1校内实践基地表（XX采集）_2013-2014学年第一学期课程表反馈意见稿（健康学院） 3" xfId="964"/>
    <cellStyle name="差_A4-1校内实践基地表（XX采集）_3.各校区课室使用一览表(临床）" xfId="965"/>
    <cellStyle name="差_A4-1校内实践基地表（XX采集）_3.各校区课室使用一览表(临床） 2" xfId="966"/>
    <cellStyle name="差_A4-1校内实践基地表（XX采集）_3.各校区课室使用一览表(临床） 3" xfId="967"/>
    <cellStyle name="差_A4-1校内实践基地表（XX采集）_3.临床课室使用一览表20140604" xfId="968"/>
    <cellStyle name="差_A4-1校内实践基地表（XX采集）_3.临床课室使用一览表20140604 2" xfId="969"/>
    <cellStyle name="差_A4-1校内实践基地表（XX采集）_3.临床课室使用一览表20140604 3" xfId="970"/>
    <cellStyle name="差_A4-1校内实践基地表（XX采集）_3.临床医学院课室使用一览表" xfId="971"/>
    <cellStyle name="差_A4-1校内实践基地表（XX采集）_健康学院2014-2015学年第二学期课程表" xfId="972"/>
    <cellStyle name="差_A4-1校内实践基地表（XX采集）_临床医学院10、11级课程表" xfId="973"/>
    <cellStyle name="差_A4-1校内实践基地表（XX采集）_临床医学院10、11级课程表 2" xfId="974"/>
    <cellStyle name="差_A4-1校内实践基地表（XX采集）_临床医学院10、11级课程表 3" xfId="975"/>
    <cellStyle name="差_A4-2校外实习实训基地表（XX采集）" xfId="976"/>
    <cellStyle name="差_A4-2校外实习实训基地表（XX采集） 2" xfId="977"/>
    <cellStyle name="差_A4-2校外实习实训基地表（XX采集） 2 2" xfId="978"/>
    <cellStyle name="差_A4-2校外实习实训基地表（XX采集） 2 3" xfId="979"/>
    <cellStyle name="差_A4-2校外实习实训基地表（XX采集） 3" xfId="980"/>
    <cellStyle name="差_A4-2校外实习实训基地表（XX采集） 3 2" xfId="981"/>
    <cellStyle name="差_A4-2校外实习实训基地表（XX采集） 3 3" xfId="982"/>
    <cellStyle name="差_A4-2校外实习实训基地表（XX采集） 4" xfId="983"/>
    <cellStyle name="差_A4-2校外实习实训基地表（XX采集） 4 2" xfId="984"/>
    <cellStyle name="差_A4-2校外实习实训基地表（XX采集） 4 3" xfId="985"/>
    <cellStyle name="差_A4-2校外实习实训基地表（XX采集） 5" xfId="986"/>
    <cellStyle name="差_A4-2校外实习实训基地表（XX采集） 6" xfId="987"/>
    <cellStyle name="差_A4-2校外实习实训基地表（XX采集）_2、临床课程表格式20140604" xfId="988"/>
    <cellStyle name="差_A4-2校外实习实训基地表（XX采集）_2、临床课程表格式20140604 2" xfId="989"/>
    <cellStyle name="差_A4-2校外实习实训基地表（XX采集）_2、临床课程表格式20140604 3" xfId="990"/>
    <cellStyle name="差_A4-2校外实习实训基地表（XX采集）_2、临床医学院课程表格式" xfId="991"/>
    <cellStyle name="差_A4-2校外实习实训基地表（XX采集）_2013-2014学年第二学期课程表征求意见稿(临床修改稿）" xfId="992"/>
    <cellStyle name="差_A4-2校外实习实训基地表（XX采集）_2013-2014学年第二学期课程表征求意见稿(临床修改稿） (1)" xfId="993"/>
    <cellStyle name="差_A4-2校外实习实训基地表（XX采集）_2013-2014学年第一学期课程表反馈意见稿（健康学院）" xfId="994"/>
    <cellStyle name="差_A4-2校外实习实训基地表（XX采集）_2013-2014学年第一学期课程表反馈意见稿（健康学院） 2" xfId="995"/>
    <cellStyle name="差_A4-2校外实习实训基地表（XX采集）_2013-2014学年第一学期课程表反馈意见稿（健康学院） 3" xfId="996"/>
    <cellStyle name="差_A4-2校外实习实训基地表（XX采集）_3.各校区课室使用一览表(临床）" xfId="997"/>
    <cellStyle name="差_A4-2校外实习实训基地表（XX采集）_3.各校区课室使用一览表(临床） 2" xfId="998"/>
    <cellStyle name="差_A4-2校外实习实训基地表（XX采集）_3.各校区课室使用一览表(临床） 3" xfId="999"/>
    <cellStyle name="差_A4-2校外实习实训基地表（XX采集）_3.临床课室使用一览表20140604" xfId="1000"/>
    <cellStyle name="差_A4-2校外实习实训基地表（XX采集）_3.临床课室使用一览表20140604 2" xfId="1001"/>
    <cellStyle name="差_A4-2校外实习实训基地表（XX采集）_3.临床课室使用一览表20140604 3" xfId="1002"/>
    <cellStyle name="差_A4-2校外实习实训基地表（XX采集）_3.临床医学院课室使用一览表" xfId="1003"/>
    <cellStyle name="差_A4-2校外实习实训基地表（XX采集）_健康学院2014-2015学年第二学期课程表" xfId="1004"/>
    <cellStyle name="差_A4-2校外实习实训基地表（XX采集）_临床医学院10、11级课程表" xfId="1005"/>
    <cellStyle name="差_A4-2校外实习实训基地表（XX采集）_临床医学院10、11级课程表 2" xfId="1006"/>
    <cellStyle name="差_A4-2校外实习实训基地表（XX采集）_临床医学院10、11级课程表 3" xfId="1007"/>
    <cellStyle name="差_A4-3职业技能鉴定机构表（XX采集）" xfId="1008"/>
    <cellStyle name="差_A4-3职业技能鉴定机构表（XX采集） 2" xfId="1009"/>
    <cellStyle name="差_A4-3职业技能鉴定机构表（XX采集） 2 2" xfId="1010"/>
    <cellStyle name="差_A4-3职业技能鉴定机构表（XX采集） 2 3" xfId="1011"/>
    <cellStyle name="差_A4-3职业技能鉴定机构表（XX采集） 3" xfId="1012"/>
    <cellStyle name="差_A4-3职业技能鉴定机构表（XX采集） 3 2" xfId="1013"/>
    <cellStyle name="差_A4-3职业技能鉴定机构表（XX采集） 3 3" xfId="1014"/>
    <cellStyle name="差_A4-3职业技能鉴定机构表（XX采集） 4" xfId="1015"/>
    <cellStyle name="差_A4-3职业技能鉴定机构表（XX采集） 4 2" xfId="1016"/>
    <cellStyle name="差_A4-3职业技能鉴定机构表（XX采集） 4 3" xfId="1017"/>
    <cellStyle name="差_A4-3职业技能鉴定机构表（XX采集） 5" xfId="1018"/>
    <cellStyle name="差_A4-3职业技能鉴定机构表（XX采集） 6" xfId="1019"/>
    <cellStyle name="差_A4-3职业技能鉴定机构表（XX采集）_2、临床课程表格式20140604" xfId="1020"/>
    <cellStyle name="差_A4-3职业技能鉴定机构表（XX采集）_2、临床课程表格式20140604 2" xfId="1021"/>
    <cellStyle name="差_A4-3职业技能鉴定机构表（XX采集）_2、临床课程表格式20140604 3" xfId="1022"/>
    <cellStyle name="差_A4-3职业技能鉴定机构表（XX采集）_2、临床医学院课程表格式" xfId="1023"/>
    <cellStyle name="差_A4-3职业技能鉴定机构表（XX采集）_2013-2014学年第二学期课程表征求意见稿(临床修改稿）" xfId="1024"/>
    <cellStyle name="差_A4-3职业技能鉴定机构表（XX采集）_2013-2014学年第二学期课程表征求意见稿(临床修改稿） (1)" xfId="1025"/>
    <cellStyle name="差_A4-3职业技能鉴定机构表（XX采集）_2013-2014学年第一学期课程表反馈意见稿（健康学院）" xfId="1026"/>
    <cellStyle name="差_A4-3职业技能鉴定机构表（XX采集）_2013-2014学年第一学期课程表反馈意见稿（健康学院） 2" xfId="1027"/>
    <cellStyle name="差_A4-3职业技能鉴定机构表（XX采集）_2013-2014学年第一学期课程表反馈意见稿（健康学院） 3" xfId="1028"/>
    <cellStyle name="差_A4-3职业技能鉴定机构表（XX采集）_3.各校区课室使用一览表(临床）" xfId="1029"/>
    <cellStyle name="差_A4-3职业技能鉴定机构表（XX采集）_3.各校区课室使用一览表(临床） 2" xfId="1030"/>
    <cellStyle name="差_A4-3职业技能鉴定机构表（XX采集）_3.各校区课室使用一览表(临床） 3" xfId="1031"/>
    <cellStyle name="差_A4-3职业技能鉴定机构表（XX采集）_3.临床课室使用一览表20140604" xfId="1032"/>
    <cellStyle name="差_A4-3职业技能鉴定机构表（XX采集）_3.临床课室使用一览表20140604 2" xfId="1033"/>
    <cellStyle name="差_A4-3职业技能鉴定机构表（XX采集）_3.临床课室使用一览表20140604 3" xfId="1034"/>
    <cellStyle name="差_A4-3职业技能鉴定机构表（XX采集）_3.临床医学院课室使用一览表" xfId="1035"/>
    <cellStyle name="差_A4-3职业技能鉴定机构表（XX采集）_健康学院2014-2015学年第二学期课程表" xfId="1036"/>
    <cellStyle name="差_A4-3职业技能鉴定机构表（XX采集）_临床医学院10、11级课程表" xfId="1037"/>
    <cellStyle name="差_A4-3职业技能鉴定机构表（XX采集）_临床医学院10、11级课程表 2" xfId="1038"/>
    <cellStyle name="差_A4-3职业技能鉴定机构表（XX采集）_临床医学院10、11级课程表 3" xfId="1039"/>
    <cellStyle name="差_A5-1经费收入表（XX采集）" xfId="1040"/>
    <cellStyle name="差_A5-1经费收入表（XX采集） 2" xfId="1041"/>
    <cellStyle name="差_A5-1经费收入表（XX采集） 2 2" xfId="1042"/>
    <cellStyle name="差_A5-1经费收入表（XX采集） 2 3" xfId="1043"/>
    <cellStyle name="差_A5-1经费收入表（XX采集） 3" xfId="1044"/>
    <cellStyle name="差_A5-1经费收入表（XX采集） 3 2" xfId="1045"/>
    <cellStyle name="差_A5-1经费收入表（XX采集） 3 3" xfId="1046"/>
    <cellStyle name="差_A5-1经费收入表（XX采集） 4" xfId="1047"/>
    <cellStyle name="差_A5-1经费收入表（XX采集） 4 2" xfId="1048"/>
    <cellStyle name="差_A5-1经费收入表（XX采集） 4 3" xfId="1049"/>
    <cellStyle name="差_A5-1经费收入表（XX采集） 5" xfId="1050"/>
    <cellStyle name="差_A5-1经费收入表（XX采集） 6" xfId="1051"/>
    <cellStyle name="差_A5-1经费收入表（XX采集）_2、临床课程表格式20140604" xfId="1052"/>
    <cellStyle name="差_A5-1经费收入表（XX采集）_2、临床课程表格式20140604 2" xfId="1053"/>
    <cellStyle name="差_A5-1经费收入表（XX采集）_2、临床课程表格式20140604 3" xfId="1054"/>
    <cellStyle name="差_A5-1经费收入表（XX采集）_2、临床医学院课程表格式" xfId="1055"/>
    <cellStyle name="差_A5-1经费收入表（XX采集）_2013-2014学年第二学期课程表征求意见稿(临床修改稿）" xfId="1056"/>
    <cellStyle name="差_A5-1经费收入表（XX采集）_2013-2014学年第二学期课程表征求意见稿(临床修改稿） (1)" xfId="1057"/>
    <cellStyle name="差_A5-1经费收入表（XX采集）_2013-2014学年第一学期课程表反馈意见稿（健康学院）" xfId="1058"/>
    <cellStyle name="差_A5-1经费收入表（XX采集）_2013-2014学年第一学期课程表反馈意见稿（健康学院） 2" xfId="1059"/>
    <cellStyle name="差_A5-1经费收入表（XX采集）_2013-2014学年第一学期课程表反馈意见稿（健康学院） 3" xfId="1060"/>
    <cellStyle name="差_A5-1经费收入表（XX采集）_3.各校区课室使用一览表(临床）" xfId="1061"/>
    <cellStyle name="差_A5-1经费收入表（XX采集）_3.各校区课室使用一览表(临床） 2" xfId="1062"/>
    <cellStyle name="差_A5-1经费收入表（XX采集）_3.各校区课室使用一览表(临床） 3" xfId="1063"/>
    <cellStyle name="差_A5-1经费收入表（XX采集）_3.临床课室使用一览表20140604" xfId="1064"/>
    <cellStyle name="差_A5-1经费收入表（XX采集）_3.临床课室使用一览表20140604 2" xfId="1065"/>
    <cellStyle name="差_A5-1经费收入表（XX采集）_3.临床课室使用一览表20140604 3" xfId="1066"/>
    <cellStyle name="差_A5-1经费收入表（XX采集）_3.临床医学院课室使用一览表" xfId="1067"/>
    <cellStyle name="差_A5-1经费收入表（XX采集）_健康学院2014-2015学年第二学期课程表" xfId="1068"/>
    <cellStyle name="差_A5-1经费收入表（XX采集）_临床医学院10、11级课程表" xfId="1069"/>
    <cellStyle name="差_A5-1经费收入表（XX采集）_临床医学院10、11级课程表 2" xfId="1070"/>
    <cellStyle name="差_A5-1经费收入表（XX采集）_临床医学院10、11级课程表 3" xfId="1071"/>
    <cellStyle name="差_A5-2经费支出表（XX采集）" xfId="1072"/>
    <cellStyle name="差_A5-2经费支出表（XX采集） 2" xfId="1073"/>
    <cellStyle name="差_A5-2经费支出表（XX采集） 2 2" xfId="1074"/>
    <cellStyle name="差_A5-2经费支出表（XX采集） 2 3" xfId="1075"/>
    <cellStyle name="差_A5-2经费支出表（XX采集） 3" xfId="1076"/>
    <cellStyle name="差_A5-2经费支出表（XX采集） 3 2" xfId="1077"/>
    <cellStyle name="差_A5-2经费支出表（XX采集） 3 3" xfId="1078"/>
    <cellStyle name="差_A5-2经费支出表（XX采集） 4" xfId="1079"/>
    <cellStyle name="差_A5-2经费支出表（XX采集） 4 2" xfId="1080"/>
    <cellStyle name="差_A5-2经费支出表（XX采集） 4 3" xfId="1081"/>
    <cellStyle name="差_A5-2经费支出表（XX采集） 5" xfId="1082"/>
    <cellStyle name="差_A5-2经费支出表（XX采集） 6" xfId="1083"/>
    <cellStyle name="差_A5-2经费支出表（XX采集）_2、临床课程表格式20140604" xfId="1084"/>
    <cellStyle name="差_A5-2经费支出表（XX采集）_2、临床课程表格式20140604 2" xfId="1085"/>
    <cellStyle name="差_A5-2经费支出表（XX采集）_2、临床课程表格式20140604 3" xfId="1086"/>
    <cellStyle name="差_A5-2经费支出表（XX采集）_2、临床医学院课程表格式" xfId="1087"/>
    <cellStyle name="差_A5-2经费支出表（XX采集）_2013-2014学年第二学期课程表征求意见稿(临床修改稿）" xfId="1088"/>
    <cellStyle name="差_A5-2经费支出表（XX采集）_2013-2014学年第二学期课程表征求意见稿(临床修改稿） (1)" xfId="1089"/>
    <cellStyle name="差_A5-2经费支出表（XX采集）_2013-2014学年第一学期课程表反馈意见稿（健康学院）" xfId="1090"/>
    <cellStyle name="差_A5-2经费支出表（XX采集）_2013-2014学年第一学期课程表反馈意见稿（健康学院） 2" xfId="1091"/>
    <cellStyle name="差_A5-2经费支出表（XX采集）_2013-2014学年第一学期课程表反馈意见稿（健康学院） 3" xfId="1092"/>
    <cellStyle name="差_A5-2经费支出表（XX采集）_3.各校区课室使用一览表(临床）" xfId="1093"/>
    <cellStyle name="差_A5-2经费支出表（XX采集）_3.各校区课室使用一览表(临床） 2" xfId="1094"/>
    <cellStyle name="差_A5-2经费支出表（XX采集）_3.各校区课室使用一览表(临床） 3" xfId="1095"/>
    <cellStyle name="差_A5-2经费支出表（XX采集）_3.临床课室使用一览表20140604" xfId="1096"/>
    <cellStyle name="差_A5-2经费支出表（XX采集）_3.临床课室使用一览表20140604 2" xfId="1097"/>
    <cellStyle name="差_A5-2经费支出表（XX采集）_3.临床课室使用一览表20140604 3" xfId="1098"/>
    <cellStyle name="差_A5-2经费支出表（XX采集）_3.临床医学院课室使用一览表" xfId="1099"/>
    <cellStyle name="差_A5-2经费支出表（XX采集）_健康学院2014-2015学年第二学期课程表" xfId="1100"/>
    <cellStyle name="差_A5-2经费支出表（XX采集）_临床医学院10、11级课程表" xfId="1101"/>
    <cellStyle name="差_A5-2经费支出表（XX采集）_临床医学院10、11级课程表 2" xfId="1102"/>
    <cellStyle name="差_A5-2经费支出表（XX采集）_临床医学院10、11级课程表 3" xfId="1103"/>
    <cellStyle name="差_A6-1-1校内专任教师基本情况表（教师本人采集）" xfId="1104"/>
    <cellStyle name="差_A6-1-1校内专任教师基本情况表（教师本人采集） 2" xfId="1105"/>
    <cellStyle name="差_A6-1-1校内专任教师基本情况表（教师本人采集） 2 2" xfId="1106"/>
    <cellStyle name="差_A6-1-1校内专任教师基本情况表（教师本人采集） 2 3" xfId="1107"/>
    <cellStyle name="差_A6-1-1校内专任教师基本情况表（教师本人采集） 3" xfId="1108"/>
    <cellStyle name="差_A6-1-1校内专任教师基本情况表（教师本人采集） 3 2" xfId="1109"/>
    <cellStyle name="差_A6-1-1校内专任教师基本情况表（教师本人采集） 3 3" xfId="1110"/>
    <cellStyle name="差_A6-1-1校内专任教师基本情况表（教师本人采集） 4" xfId="1111"/>
    <cellStyle name="差_A6-1-1校内专任教师基本情况表（教师本人采集） 4 2" xfId="1112"/>
    <cellStyle name="差_A6-1-1校内专任教师基本情况表（教师本人采集） 4 3" xfId="1113"/>
    <cellStyle name="差_A6-1-1校内专任教师基本情况表（教师本人采集） 5" xfId="1114"/>
    <cellStyle name="差_A6-1-1校内专任教师基本情况表（教师本人采集） 6" xfId="1115"/>
    <cellStyle name="差_A6-1-1校内专任教师基本情况表（教师本人采集）_2、临床课程表格式20140604" xfId="1116"/>
    <cellStyle name="差_A6-1-1校内专任教师基本情况表（教师本人采集）_2、临床课程表格式20140604 2" xfId="1117"/>
    <cellStyle name="差_A6-1-1校内专任教师基本情况表（教师本人采集）_2、临床课程表格式20140604 3" xfId="1118"/>
    <cellStyle name="差_A6-1-1校内专任教师基本情况表（教师本人采集）_2、临床医学院课程表格式" xfId="1119"/>
    <cellStyle name="差_A6-1-1校内专任教师基本情况表（教师本人采集）_2013-2014学年第二学期课程表征求意见稿(临床修改稿）" xfId="1120"/>
    <cellStyle name="差_A6-1-1校内专任教师基本情况表（教师本人采集）_2013-2014学年第二学期课程表征求意见稿(临床修改稿） (1)" xfId="1121"/>
    <cellStyle name="差_A6-1-1校内专任教师基本情况表（教师本人采集）_2013-2014学年第一学期课程表反馈意见稿（健康学院）" xfId="1122"/>
    <cellStyle name="差_A6-1-1校内专任教师基本情况表（教师本人采集）_2013-2014学年第一学期课程表反馈意见稿（健康学院） 2" xfId="1123"/>
    <cellStyle name="差_A6-1-1校内专任教师基本情况表（教师本人采集）_2013-2014学年第一学期课程表反馈意见稿（健康学院） 3" xfId="1124"/>
    <cellStyle name="差_A6-1-1校内专任教师基本情况表（教师本人采集）_3.各校区课室使用一览表(临床）" xfId="1125"/>
    <cellStyle name="差_A6-1-1校内专任教师基本情况表（教师本人采集）_3.各校区课室使用一览表(临床） 2" xfId="1126"/>
    <cellStyle name="差_A6-1-1校内专任教师基本情况表（教师本人采集）_3.各校区课室使用一览表(临床） 3" xfId="1127"/>
    <cellStyle name="差_A6-1-1校内专任教师基本情况表（教师本人采集）_3.临床课室使用一览表20140604" xfId="1128"/>
    <cellStyle name="差_A6-1-1校内专任教师基本情况表（教师本人采集）_3.临床课室使用一览表20140604 2" xfId="1129"/>
    <cellStyle name="差_A6-1-1校内专任教师基本情况表（教师本人采集）_3.临床课室使用一览表20140604 3" xfId="1130"/>
    <cellStyle name="差_A6-1-1校内专任教师基本情况表（教师本人采集）_3.临床医学院课室使用一览表" xfId="1131"/>
    <cellStyle name="差_A6-1-1校内专任教师基本情况表（教师本人采集）_健康学院2014-2015学年第二学期课程表" xfId="1132"/>
    <cellStyle name="差_A6-1-1校内专任教师基本情况表（教师本人采集）_临床医学院10、11级课程表" xfId="1133"/>
    <cellStyle name="差_A6-1-1校内专任教师基本情况表（教师本人采集）_临床医学院10、11级课程表 2" xfId="1134"/>
    <cellStyle name="差_A6-1-1校内专任教师基本情况表（教师本人采集）_临床医学院10、11级课程表 3" xfId="1135"/>
    <cellStyle name="差_A6-1-2校内专任教师教学工作量表（教师本人采集）" xfId="1136"/>
    <cellStyle name="差_A6-1-2校内专任教师教学工作量表（教师本人采集） 2" xfId="1137"/>
    <cellStyle name="差_A6-1-2校内专任教师教学工作量表（教师本人采集） 2 2" xfId="1138"/>
    <cellStyle name="差_A6-1-2校内专任教师教学工作量表（教师本人采集） 2 3" xfId="1139"/>
    <cellStyle name="差_A6-1-2校内专任教师教学工作量表（教师本人采集） 3" xfId="1140"/>
    <cellStyle name="差_A6-1-2校内专任教师教学工作量表（教师本人采集） 3 2" xfId="1141"/>
    <cellStyle name="差_A6-1-2校内专任教师教学工作量表（教师本人采集） 3 3" xfId="1142"/>
    <cellStyle name="差_A6-1-2校内专任教师教学工作量表（教师本人采集） 4" xfId="1143"/>
    <cellStyle name="差_A6-1-2校内专任教师教学工作量表（教师本人采集） 4 2" xfId="1144"/>
    <cellStyle name="差_A6-1-2校内专任教师教学工作量表（教师本人采集） 4 3" xfId="1145"/>
    <cellStyle name="差_A6-1-2校内专任教师教学工作量表（教师本人采集） 5" xfId="1146"/>
    <cellStyle name="差_A6-1-2校内专任教师教学工作量表（教师本人采集） 6" xfId="1147"/>
    <cellStyle name="差_A6-1-2校内专任教师教学工作量表（教师本人采集）_2、临床课程表格式20140604" xfId="1148"/>
    <cellStyle name="差_A6-1-2校内专任教师教学工作量表（教师本人采集）_2、临床课程表格式20140604 2" xfId="1149"/>
    <cellStyle name="差_A6-1-2校内专任教师教学工作量表（教师本人采集）_2、临床课程表格式20140604 3" xfId="1150"/>
    <cellStyle name="差_A6-1-2校内专任教师教学工作量表（教师本人采集）_2、临床医学院课程表格式" xfId="1151"/>
    <cellStyle name="差_A6-1-2校内专任教师教学工作量表（教师本人采集）_2013-2014学年第二学期课程表征求意见稿(临床修改稿）" xfId="1152"/>
    <cellStyle name="差_A6-1-2校内专任教师教学工作量表（教师本人采集）_2013-2014学年第二学期课程表征求意见稿(临床修改稿） (1)" xfId="1153"/>
    <cellStyle name="差_A6-1-2校内专任教师教学工作量表（教师本人采集）_2013-2014学年第一学期课程表反馈意见稿（健康学院）" xfId="1154"/>
    <cellStyle name="差_A6-1-2校内专任教师教学工作量表（教师本人采集）_2013-2014学年第一学期课程表反馈意见稿（健康学院） 2" xfId="1155"/>
    <cellStyle name="差_A6-1-2校内专任教师教学工作量表（教师本人采集）_2013-2014学年第一学期课程表反馈意见稿（健康学院） 3" xfId="1156"/>
    <cellStyle name="差_A6-1-2校内专任教师教学工作量表（教师本人采集）_3.各校区课室使用一览表(临床）" xfId="1157"/>
    <cellStyle name="差_A6-1-2校内专任教师教学工作量表（教师本人采集）_3.各校区课室使用一览表(临床） 2" xfId="1158"/>
    <cellStyle name="差_A6-1-2校内专任教师教学工作量表（教师本人采集）_3.各校区课室使用一览表(临床） 3" xfId="1159"/>
    <cellStyle name="差_A6-1-2校内专任教师教学工作量表（教师本人采集）_3.临床课室使用一览表20140604" xfId="1160"/>
    <cellStyle name="差_A6-1-2校内专任教师教学工作量表（教师本人采集）_3.临床课室使用一览表20140604 2" xfId="1161"/>
    <cellStyle name="差_A6-1-2校内专任教师教学工作量表（教师本人采集）_3.临床课室使用一览表20140604 3" xfId="1162"/>
    <cellStyle name="差_A6-1-2校内专任教师教学工作量表（教师本人采集）_3.临床医学院课室使用一览表" xfId="1163"/>
    <cellStyle name="差_A6-1-2校内专任教师教学工作量表（教师本人采集）_健康学院2014-2015学年第二学期课程表" xfId="1164"/>
    <cellStyle name="差_A6-1-2校内专任教师教学工作量表（教师本人采集）_临床医学院10、11级课程表" xfId="1165"/>
    <cellStyle name="差_A6-1-2校内专任教师教学工作量表（教师本人采集）_临床医学院10、11级课程表 2" xfId="1166"/>
    <cellStyle name="差_A6-1-2校内专任教师教学工作量表（教师本人采集）_临床医学院10、11级课程表 3" xfId="1167"/>
    <cellStyle name="差_A6-1-3校内专任教师其他情况表（教师本人采集）" xfId="1168"/>
    <cellStyle name="差_A6-1-3校内专任教师其他情况表（教师本人采集） 2" xfId="1169"/>
    <cellStyle name="差_A6-1-3校内专任教师其他情况表（教师本人采集） 2 2" xfId="1170"/>
    <cellStyle name="差_A6-1-3校内专任教师其他情况表（教师本人采集） 2 3" xfId="1171"/>
    <cellStyle name="差_A6-1-3校内专任教师其他情况表（教师本人采集） 3" xfId="1172"/>
    <cellStyle name="差_A6-1-3校内专任教师其他情况表（教师本人采集） 3 2" xfId="1173"/>
    <cellStyle name="差_A6-1-3校内专任教师其他情况表（教师本人采集） 3 3" xfId="1174"/>
    <cellStyle name="差_A6-1-3校内专任教师其他情况表（教师本人采集） 4" xfId="1175"/>
    <cellStyle name="差_A6-1-3校内专任教师其他情况表（教师本人采集） 4 2" xfId="1176"/>
    <cellStyle name="差_A6-1-3校内专任教师其他情况表（教师本人采集） 4 3" xfId="1177"/>
    <cellStyle name="差_A6-1-3校内专任教师其他情况表（教师本人采集） 5" xfId="1178"/>
    <cellStyle name="差_A6-1-3校内专任教师其他情况表（教师本人采集） 6" xfId="1179"/>
    <cellStyle name="差_A6-1-3校内专任教师其他情况表（教师本人采集）_2、临床课程表格式20140604" xfId="1180"/>
    <cellStyle name="差_A6-1-3校内专任教师其他情况表（教师本人采集）_2、临床课程表格式20140604 2" xfId="1181"/>
    <cellStyle name="差_A6-1-3校内专任教师其他情况表（教师本人采集）_2、临床课程表格式20140604 3" xfId="1182"/>
    <cellStyle name="差_A6-1-3校内专任教师其他情况表（教师本人采集）_2、临床医学院课程表格式" xfId="1183"/>
    <cellStyle name="差_A6-1-3校内专任教师其他情况表（教师本人采集）_2013-2014学年第二学期课程表征求意见稿(临床修改稿）" xfId="1184"/>
    <cellStyle name="差_A6-1-3校内专任教师其他情况表（教师本人采集）_2013-2014学年第二学期课程表征求意见稿(临床修改稿） (1)" xfId="1185"/>
    <cellStyle name="差_A6-1-3校内专任教师其他情况表（教师本人采集）_2013-2014学年第一学期课程表反馈意见稿（健康学院）" xfId="1186"/>
    <cellStyle name="差_A6-1-3校内专任教师其他情况表（教师本人采集）_2013-2014学年第一学期课程表反馈意见稿（健康学院） 2" xfId="1187"/>
    <cellStyle name="差_A6-1-3校内专任教师其他情况表（教师本人采集）_2013-2014学年第一学期课程表反馈意见稿（健康学院） 3" xfId="1188"/>
    <cellStyle name="差_A6-1-3校内专任教师其他情况表（教师本人采集）_3.各校区课室使用一览表(临床）" xfId="1189"/>
    <cellStyle name="差_A6-1-3校内专任教师其他情况表（教师本人采集）_3.各校区课室使用一览表(临床） 2" xfId="1190"/>
    <cellStyle name="差_A6-1-3校内专任教师其他情况表（教师本人采集）_3.各校区课室使用一览表(临床） 3" xfId="1191"/>
    <cellStyle name="差_A6-1-3校内专任教师其他情况表（教师本人采集）_3.临床课室使用一览表20140604" xfId="1192"/>
    <cellStyle name="差_A6-1-3校内专任教师其他情况表（教师本人采集）_3.临床课室使用一览表20140604 2" xfId="1193"/>
    <cellStyle name="差_A6-1-3校内专任教师其他情况表（教师本人采集）_3.临床课室使用一览表20140604 3" xfId="1194"/>
    <cellStyle name="差_A6-1-3校内专任教师其他情况表（教师本人采集）_3.临床医学院课室使用一览表" xfId="1195"/>
    <cellStyle name="差_A6-1-3校内专任教师其他情况表（教师本人采集）_健康学院2014-2015学年第二学期课程表" xfId="1196"/>
    <cellStyle name="差_A6-1-3校内专任教师其他情况表（教师本人采集）_临床医学院10、11级课程表" xfId="1197"/>
    <cellStyle name="差_A6-1-3校内专任教师其他情况表（教师本人采集）_临床医学院10、11级课程表 2" xfId="1198"/>
    <cellStyle name="差_A6-1-3校内专任教师其他情况表（教师本人采集）_临床医学院10、11级课程表 3" xfId="1199"/>
    <cellStyle name="差_A6-2-1校内兼课人员基本情况表（教师本人采集）" xfId="1200"/>
    <cellStyle name="差_A6-2-1校内兼课人员基本情况表（教师本人采集） 2" xfId="1201"/>
    <cellStyle name="差_A6-2-1校内兼课人员基本情况表（教师本人采集） 2 2" xfId="1202"/>
    <cellStyle name="差_A6-2-1校内兼课人员基本情况表（教师本人采集） 2 3" xfId="1203"/>
    <cellStyle name="差_A6-2-1校内兼课人员基本情况表（教师本人采集） 3" xfId="1204"/>
    <cellStyle name="差_A6-2-1校内兼课人员基本情况表（教师本人采集） 3 2" xfId="1205"/>
    <cellStyle name="差_A6-2-1校内兼课人员基本情况表（教师本人采集） 3 3" xfId="1206"/>
    <cellStyle name="差_A6-2-1校内兼课人员基本情况表（教师本人采集） 4" xfId="1207"/>
    <cellStyle name="差_A6-2-1校内兼课人员基本情况表（教师本人采集） 4 2" xfId="1208"/>
    <cellStyle name="差_A6-2-1校内兼课人员基本情况表（教师本人采集） 4 3" xfId="1209"/>
    <cellStyle name="差_A6-2-1校内兼课人员基本情况表（教师本人采集） 5" xfId="1210"/>
    <cellStyle name="差_A6-2-1校内兼课人员基本情况表（教师本人采集） 6" xfId="1211"/>
    <cellStyle name="差_A6-2-1校内兼课人员基本情况表（教师本人采集）_2、临床课程表格式20140604" xfId="1212"/>
    <cellStyle name="差_A6-2-1校内兼课人员基本情况表（教师本人采集）_2、临床课程表格式20140604 2" xfId="1213"/>
    <cellStyle name="差_A6-2-1校内兼课人员基本情况表（教师本人采集）_2、临床课程表格式20140604 3" xfId="1214"/>
    <cellStyle name="差_A6-2-1校内兼课人员基本情况表（教师本人采集）_2、临床医学院课程表格式" xfId="1215"/>
    <cellStyle name="差_A6-2-1校内兼课人员基本情况表（教师本人采集）_2013-2014学年第二学期课程表征求意见稿(临床修改稿）" xfId="1216"/>
    <cellStyle name="差_A6-2-1校内兼课人员基本情况表（教师本人采集）_2013-2014学年第二学期课程表征求意见稿(临床修改稿） (1)" xfId="1217"/>
    <cellStyle name="差_A6-2-1校内兼课人员基本情况表（教师本人采集）_2013-2014学年第一学期课程表反馈意见稿（健康学院）" xfId="1218"/>
    <cellStyle name="差_A6-2-1校内兼课人员基本情况表（教师本人采集）_2013-2014学年第一学期课程表反馈意见稿（健康学院） 2" xfId="1219"/>
    <cellStyle name="差_A6-2-1校内兼课人员基本情况表（教师本人采集）_2013-2014学年第一学期课程表反馈意见稿（健康学院） 3" xfId="1220"/>
    <cellStyle name="差_A6-2-1校内兼课人员基本情况表（教师本人采集）_3.各校区课室使用一览表(临床）" xfId="1221"/>
    <cellStyle name="差_A6-2-1校内兼课人员基本情况表（教师本人采集）_3.各校区课室使用一览表(临床） 2" xfId="1222"/>
    <cellStyle name="差_A6-2-1校内兼课人员基本情况表（教师本人采集）_3.各校区课室使用一览表(临床） 3" xfId="1223"/>
    <cellStyle name="差_A6-2-1校内兼课人员基本情况表（教师本人采集）_3.临床课室使用一览表20140604" xfId="1224"/>
    <cellStyle name="差_A6-2-1校内兼课人员基本情况表（教师本人采集）_3.临床课室使用一览表20140604 2" xfId="1225"/>
    <cellStyle name="差_A6-2-1校内兼课人员基本情况表（教师本人采集）_3.临床课室使用一览表20140604 3" xfId="1226"/>
    <cellStyle name="差_A6-2-1校内兼课人员基本情况表（教师本人采集）_3.临床医学院课室使用一览表" xfId="1227"/>
    <cellStyle name="差_A6-2-1校内兼课人员基本情况表（教师本人采集）_健康学院2014-2015学年第二学期课程表" xfId="1228"/>
    <cellStyle name="差_A6-2-1校内兼课人员基本情况表（教师本人采集）_临床医学院10、11级课程表" xfId="1229"/>
    <cellStyle name="差_A6-2-1校内兼课人员基本情况表（教师本人采集）_临床医学院10、11级课程表 2" xfId="1230"/>
    <cellStyle name="差_A6-2-1校内兼课人员基本情况表（教师本人采集）_临床医学院10、11级课程表 3" xfId="1231"/>
    <cellStyle name="差_A6-2-2校内兼课人员教学工作量表（教师本人采集）" xfId="1232"/>
    <cellStyle name="差_A6-2-2校内兼课人员教学工作量表（教师本人采集） 2" xfId="1233"/>
    <cellStyle name="差_A6-2-2校内兼课人员教学工作量表（教师本人采集） 2 2" xfId="1234"/>
    <cellStyle name="差_A6-2-2校内兼课人员教学工作量表（教师本人采集） 2 3" xfId="1235"/>
    <cellStyle name="差_A6-2-2校内兼课人员教学工作量表（教师本人采集） 3" xfId="1236"/>
    <cellStyle name="差_A6-2-2校内兼课人员教学工作量表（教师本人采集） 3 2" xfId="1237"/>
    <cellStyle name="差_A6-2-2校内兼课人员教学工作量表（教师本人采集） 3 3" xfId="1238"/>
    <cellStyle name="差_A6-2-2校内兼课人员教学工作量表（教师本人采集） 4" xfId="1239"/>
    <cellStyle name="差_A6-2-2校内兼课人员教学工作量表（教师本人采集） 4 2" xfId="1240"/>
    <cellStyle name="差_A6-2-2校内兼课人员教学工作量表（教师本人采集） 4 3" xfId="1241"/>
    <cellStyle name="差_A6-2-2校内兼课人员教学工作量表（教师本人采集） 5" xfId="1242"/>
    <cellStyle name="差_A6-2-2校内兼课人员教学工作量表（教师本人采集） 6" xfId="1243"/>
    <cellStyle name="差_A6-2-2校内兼课人员教学工作量表（教师本人采集）_2、临床课程表格式20140604" xfId="1244"/>
    <cellStyle name="差_A6-2-2校内兼课人员教学工作量表（教师本人采集）_2、临床课程表格式20140604 2" xfId="1245"/>
    <cellStyle name="差_A6-2-2校内兼课人员教学工作量表（教师本人采集）_2、临床课程表格式20140604 3" xfId="1246"/>
    <cellStyle name="差_A6-2-2校内兼课人员教学工作量表（教师本人采集）_2、临床医学院课程表格式" xfId="1247"/>
    <cellStyle name="差_A6-2-2校内兼课人员教学工作量表（教师本人采集）_2013-2014学年第二学期课程表征求意见稿(临床修改稿）" xfId="1248"/>
    <cellStyle name="差_A6-2-2校内兼课人员教学工作量表（教师本人采集）_2013-2014学年第二学期课程表征求意见稿(临床修改稿） (1)" xfId="1249"/>
    <cellStyle name="差_A6-2-2校内兼课人员教学工作量表（教师本人采集）_2013-2014学年第一学期课程表反馈意见稿（健康学院）" xfId="1250"/>
    <cellStyle name="差_A6-2-2校内兼课人员教学工作量表（教师本人采集）_2013-2014学年第一学期课程表反馈意见稿（健康学院） 2" xfId="1251"/>
    <cellStyle name="差_A6-2-2校内兼课人员教学工作量表（教师本人采集）_2013-2014学年第一学期课程表反馈意见稿（健康学院） 3" xfId="1252"/>
    <cellStyle name="差_A6-2-2校内兼课人员教学工作量表（教师本人采集）_3.各校区课室使用一览表(临床）" xfId="1253"/>
    <cellStyle name="差_A6-2-2校内兼课人员教学工作量表（教师本人采集）_3.各校区课室使用一览表(临床） 2" xfId="1254"/>
    <cellStyle name="差_A6-2-2校内兼课人员教学工作量表（教师本人采集）_3.各校区课室使用一览表(临床） 3" xfId="1255"/>
    <cellStyle name="差_A6-2-2校内兼课人员教学工作量表（教师本人采集）_3.临床课室使用一览表20140604" xfId="1256"/>
    <cellStyle name="差_A6-2-2校内兼课人员教学工作量表（教师本人采集）_3.临床课室使用一览表20140604 2" xfId="1257"/>
    <cellStyle name="差_A6-2-2校内兼课人员教学工作量表（教师本人采集）_3.临床课室使用一览表20140604 3" xfId="1258"/>
    <cellStyle name="差_A6-2-2校内兼课人员教学工作量表（教师本人采集）_3.临床医学院课室使用一览表" xfId="1259"/>
    <cellStyle name="差_A6-2-2校内兼课人员教学工作量表（教师本人采集）_健康学院2014-2015学年第二学期课程表" xfId="1260"/>
    <cellStyle name="差_A6-2-2校内兼课人员教学工作量表（教师本人采集）_临床医学院10、11级课程表" xfId="1261"/>
    <cellStyle name="差_A6-2-2校内兼课人员教学工作量表（教师本人采集）_临床医学院10、11级课程表 2" xfId="1262"/>
    <cellStyle name="差_A6-2-2校内兼课人员教学工作量表（教师本人采集）_临床医学院10、11级课程表 3" xfId="1263"/>
    <cellStyle name="差_A6-2-3校内兼课人员其他情况表" xfId="1264"/>
    <cellStyle name="差_A6-2-3校内兼课人员其他情况表 2" xfId="1265"/>
    <cellStyle name="差_A6-2-3校内兼课人员其他情况表 2 2" xfId="1266"/>
    <cellStyle name="差_A6-2-3校内兼课人员其他情况表 2 3" xfId="1267"/>
    <cellStyle name="差_A6-2-3校内兼课人员其他情况表 3" xfId="1268"/>
    <cellStyle name="差_A6-2-3校内兼课人员其他情况表 3 2" xfId="1269"/>
    <cellStyle name="差_A6-2-3校内兼课人员其他情况表 3 3" xfId="1270"/>
    <cellStyle name="差_A6-2-3校内兼课人员其他情况表 4" xfId="1271"/>
    <cellStyle name="差_A6-2-3校内兼课人员其他情况表 4 2" xfId="1272"/>
    <cellStyle name="差_A6-2-3校内兼课人员其他情况表 4 3" xfId="1273"/>
    <cellStyle name="差_A6-2-3校内兼课人员其他情况表 5" xfId="1274"/>
    <cellStyle name="差_A6-2-3校内兼课人员其他情况表 6" xfId="1275"/>
    <cellStyle name="差_A6-2-3校内兼课人员其他情况表（教师本人采集）" xfId="1276"/>
    <cellStyle name="差_A6-2-3校内兼课人员其他情况表（教师本人采集） 2" xfId="1277"/>
    <cellStyle name="差_A6-2-3校内兼课人员其他情况表（教师本人采集） 2 2" xfId="1278"/>
    <cellStyle name="差_A6-2-3校内兼课人员其他情况表（教师本人采集） 2 3" xfId="1279"/>
    <cellStyle name="差_A6-2-3校内兼课人员其他情况表（教师本人采集） 3" xfId="1280"/>
    <cellStyle name="差_A6-2-3校内兼课人员其他情况表（教师本人采集） 3 2" xfId="1281"/>
    <cellStyle name="差_A6-2-3校内兼课人员其他情况表（教师本人采集） 3 3" xfId="1282"/>
    <cellStyle name="差_A6-2-3校内兼课人员其他情况表（教师本人采集） 4" xfId="1283"/>
    <cellStyle name="差_A6-2-3校内兼课人员其他情况表（教师本人采集） 4 2" xfId="1284"/>
    <cellStyle name="差_A6-2-3校内兼课人员其他情况表（教师本人采集） 4 3" xfId="1285"/>
    <cellStyle name="差_A6-2-3校内兼课人员其他情况表（教师本人采集） 5" xfId="1286"/>
    <cellStyle name="差_A6-2-3校内兼课人员其他情况表（教师本人采集） 6" xfId="1287"/>
    <cellStyle name="差_A6-2-3校内兼课人员其他情况表（教师本人采集）_2、临床课程表格式20140604" xfId="1288"/>
    <cellStyle name="差_A6-2-3校内兼课人员其他情况表（教师本人采集）_2、临床课程表格式20140604 2" xfId="1289"/>
    <cellStyle name="差_A6-2-3校内兼课人员其他情况表（教师本人采集）_2、临床课程表格式20140604 3" xfId="1290"/>
    <cellStyle name="差_A6-2-3校内兼课人员其他情况表（教师本人采集）_2、临床医学院课程表格式" xfId="1291"/>
    <cellStyle name="差_A6-2-3校内兼课人员其他情况表（教师本人采集）_2013-2014学年第二学期课程表征求意见稿(临床修改稿）" xfId="1292"/>
    <cellStyle name="差_A6-2-3校内兼课人员其他情况表（教师本人采集）_2013-2014学年第二学期课程表征求意见稿(临床修改稿） (1)" xfId="1293"/>
    <cellStyle name="差_A6-2-3校内兼课人员其他情况表（教师本人采集）_2013-2014学年第一学期课程表反馈意见稿（健康学院）" xfId="1294"/>
    <cellStyle name="差_A6-2-3校内兼课人员其他情况表（教师本人采集）_2013-2014学年第一学期课程表反馈意见稿（健康学院） 2" xfId="1295"/>
    <cellStyle name="差_A6-2-3校内兼课人员其他情况表（教师本人采集）_2013-2014学年第一学期课程表反馈意见稿（健康学院） 3" xfId="1296"/>
    <cellStyle name="差_A6-2-3校内兼课人员其他情况表（教师本人采集）_3.各校区课室使用一览表(临床）" xfId="1297"/>
    <cellStyle name="差_A6-2-3校内兼课人员其他情况表（教师本人采集）_3.各校区课室使用一览表(临床） 2" xfId="1298"/>
    <cellStyle name="差_A6-2-3校内兼课人员其他情况表（教师本人采集）_3.各校区课室使用一览表(临床） 3" xfId="1299"/>
    <cellStyle name="差_A6-2-3校内兼课人员其他情况表（教师本人采集）_3.临床课室使用一览表20140604" xfId="1300"/>
    <cellStyle name="差_A6-2-3校内兼课人员其他情况表（教师本人采集）_3.临床课室使用一览表20140604 2" xfId="1301"/>
    <cellStyle name="差_A6-2-3校内兼课人员其他情况表（教师本人采集）_3.临床课室使用一览表20140604 3" xfId="1302"/>
    <cellStyle name="差_A6-2-3校内兼课人员其他情况表（教师本人采集）_3.临床医学院课室使用一览表" xfId="1303"/>
    <cellStyle name="差_A6-2-3校内兼课人员其他情况表（教师本人采集）_健康学院2014-2015学年第二学期课程表" xfId="1304"/>
    <cellStyle name="差_A6-2-3校内兼课人员其他情况表（教师本人采集）_临床医学院10、11级课程表" xfId="1305"/>
    <cellStyle name="差_A6-2-3校内兼课人员其他情况表（教师本人采集）_临床医学院10、11级课程表 2" xfId="1306"/>
    <cellStyle name="差_A6-2-3校内兼课人员其他情况表（教师本人采集）_临床医学院10、11级课程表 3" xfId="1307"/>
    <cellStyle name="差_A6-2-3校内兼课人员其他情况表_2、临床课程表格式20140604" xfId="1308"/>
    <cellStyle name="差_A6-2-3校内兼课人员其他情况表_2、临床课程表格式20140604 2" xfId="1309"/>
    <cellStyle name="差_A6-2-3校内兼课人员其他情况表_2、临床课程表格式20140604 3" xfId="1310"/>
    <cellStyle name="差_A6-2-3校内兼课人员其他情况表_2、临床医学院课程表格式" xfId="1311"/>
    <cellStyle name="差_A6-2-3校内兼课人员其他情况表_2013-2014学年第二学期课程表征求意见稿(临床修改稿）" xfId="1312"/>
    <cellStyle name="差_A6-2-3校内兼课人员其他情况表_2013-2014学年第二学期课程表征求意见稿(临床修改稿） (1)" xfId="1313"/>
    <cellStyle name="差_A6-2-3校内兼课人员其他情况表_2013-2014学年第一学期课程表反馈意见稿（健康学院）" xfId="1314"/>
    <cellStyle name="差_A6-2-3校内兼课人员其他情况表_2013-2014学年第一学期课程表反馈意见稿（健康学院） 2" xfId="1315"/>
    <cellStyle name="差_A6-2-3校内兼课人员其他情况表_2013-2014学年第一学期课程表反馈意见稿（健康学院） 3" xfId="1316"/>
    <cellStyle name="差_A6-2-3校内兼课人员其他情况表_3.各校区课室使用一览表(临床）" xfId="1317"/>
    <cellStyle name="差_A6-2-3校内兼课人员其他情况表_3.各校区课室使用一览表(临床） 2" xfId="1318"/>
    <cellStyle name="差_A6-2-3校内兼课人员其他情况表_3.各校区课室使用一览表(临床） 3" xfId="1319"/>
    <cellStyle name="差_A6-2-3校内兼课人员其他情况表_3.临床课室使用一览表20140604" xfId="1320"/>
    <cellStyle name="差_A6-2-3校内兼课人员其他情况表_3.临床课室使用一览表20140604 2" xfId="1321"/>
    <cellStyle name="差_A6-2-3校内兼课人员其他情况表_3.临床课室使用一览表20140604 3" xfId="1322"/>
    <cellStyle name="差_A6-2-3校内兼课人员其他情况表_3.临床医学院课室使用一览表" xfId="1323"/>
    <cellStyle name="差_A6-2-3校内兼课人员其他情况表_健康学院2014-2015学年第二学期课程表" xfId="1324"/>
    <cellStyle name="差_A6-2-3校内兼课人员其他情况表_临床医学院10、11级课程表" xfId="1325"/>
    <cellStyle name="差_A6-2-3校内兼课人员其他情况表_临床医学院10、11级课程表 2" xfId="1326"/>
    <cellStyle name="差_A6-2-3校内兼课人员其他情况表_临床医学院10、11级课程表 3" xfId="1327"/>
    <cellStyle name="差_A6-3-1校外兼职教师基本情况表（教师本人采集）" xfId="1328"/>
    <cellStyle name="差_A6-3-1校外兼职教师基本情况表（教师本人采集） 2" xfId="1329"/>
    <cellStyle name="差_A6-3-1校外兼职教师基本情况表（教师本人采集） 2 2" xfId="1330"/>
    <cellStyle name="差_A6-3-1校外兼职教师基本情况表（教师本人采集） 2 3" xfId="1331"/>
    <cellStyle name="差_A6-3-1校外兼职教师基本情况表（教师本人采集） 3" xfId="1332"/>
    <cellStyle name="差_A6-3-1校外兼职教师基本情况表（教师本人采集） 3 2" xfId="1333"/>
    <cellStyle name="差_A6-3-1校外兼职教师基本情况表（教师本人采集） 3 3" xfId="1334"/>
    <cellStyle name="差_A6-3-1校外兼职教师基本情况表（教师本人采集） 4" xfId="1335"/>
    <cellStyle name="差_A6-3-1校外兼职教师基本情况表（教师本人采集） 4 2" xfId="1336"/>
    <cellStyle name="差_A6-3-1校外兼职教师基本情况表（教师本人采集） 4 3" xfId="1337"/>
    <cellStyle name="差_A6-3-1校外兼职教师基本情况表（教师本人采集） 5" xfId="1338"/>
    <cellStyle name="差_A6-3-1校外兼职教师基本情况表（教师本人采集） 6" xfId="1339"/>
    <cellStyle name="差_A6-3-1校外兼职教师基本情况表（教师本人采集）_2、临床课程表格式20140604" xfId="1340"/>
    <cellStyle name="差_A6-3-1校外兼职教师基本情况表（教师本人采集）_2、临床课程表格式20140604 2" xfId="1341"/>
    <cellStyle name="差_A6-3-1校外兼职教师基本情况表（教师本人采集）_2、临床课程表格式20140604 3" xfId="1342"/>
    <cellStyle name="差_A6-3-1校外兼职教师基本情况表（教师本人采集）_2、临床医学院课程表格式" xfId="1343"/>
    <cellStyle name="差_A6-3-1校外兼职教师基本情况表（教师本人采集）_2013-2014学年第二学期课程表征求意见稿(临床修改稿）" xfId="1344"/>
    <cellStyle name="差_A6-3-1校外兼职教师基本情况表（教师本人采集）_2013-2014学年第二学期课程表征求意见稿(临床修改稿） (1)" xfId="1345"/>
    <cellStyle name="差_A6-3-1校外兼职教师基本情况表（教师本人采集）_2013-2014学年第一学期课程表反馈意见稿（健康学院）" xfId="1346"/>
    <cellStyle name="差_A6-3-1校外兼职教师基本情况表（教师本人采集）_2013-2014学年第一学期课程表反馈意见稿（健康学院） 2" xfId="1347"/>
    <cellStyle name="差_A6-3-1校外兼职教师基本情况表（教师本人采集）_2013-2014学年第一学期课程表反馈意见稿（健康学院） 3" xfId="1348"/>
    <cellStyle name="差_A6-3-1校外兼职教师基本情况表（教师本人采集）_3.各校区课室使用一览表(临床）" xfId="1349"/>
    <cellStyle name="差_A6-3-1校外兼职教师基本情况表（教师本人采集）_3.各校区课室使用一览表(临床） 2" xfId="1350"/>
    <cellStyle name="差_A6-3-1校外兼职教师基本情况表（教师本人采集）_3.各校区课室使用一览表(临床） 3" xfId="1351"/>
    <cellStyle name="差_A6-3-1校外兼职教师基本情况表（教师本人采集）_3.临床课室使用一览表20140604" xfId="1352"/>
    <cellStyle name="差_A6-3-1校外兼职教师基本情况表（教师本人采集）_3.临床课室使用一览表20140604 2" xfId="1353"/>
    <cellStyle name="差_A6-3-1校外兼职教师基本情况表（教师本人采集）_3.临床课室使用一览表20140604 3" xfId="1354"/>
    <cellStyle name="差_A6-3-1校外兼职教师基本情况表（教师本人采集）_3.临床医学院课室使用一览表" xfId="1355"/>
    <cellStyle name="差_A6-3-1校外兼职教师基本情况表（教师本人采集）_健康学院2014-2015学年第二学期课程表" xfId="1356"/>
    <cellStyle name="差_A6-3-1校外兼职教师基本情况表（教师本人采集）_临床医学院10、11级课程表" xfId="1357"/>
    <cellStyle name="差_A6-3-1校外兼职教师基本情况表（教师本人采集）_临床医学院10、11级课程表 2" xfId="1358"/>
    <cellStyle name="差_A6-3-1校外兼职教师基本情况表（教师本人采集）_临床医学院10、11级课程表 3" xfId="1359"/>
    <cellStyle name="差_A6-3-2校外兼职教师教学工作量表（教师本人采集）" xfId="1360"/>
    <cellStyle name="差_A6-3-2校外兼职教师教学工作量表（教师本人采集） 2" xfId="1361"/>
    <cellStyle name="差_A6-3-2校外兼职教师教学工作量表（教师本人采集） 2 2" xfId="1362"/>
    <cellStyle name="差_A6-3-2校外兼职教师教学工作量表（教师本人采集） 2 3" xfId="1363"/>
    <cellStyle name="差_A6-3-2校外兼职教师教学工作量表（教师本人采集） 3" xfId="1364"/>
    <cellStyle name="差_A6-3-2校外兼职教师教学工作量表（教师本人采集） 3 2" xfId="1365"/>
    <cellStyle name="差_A6-3-2校外兼职教师教学工作量表（教师本人采集） 3 3" xfId="1366"/>
    <cellStyle name="差_A6-3-2校外兼职教师教学工作量表（教师本人采集） 4" xfId="1367"/>
    <cellStyle name="差_A6-3-2校外兼职教师教学工作量表（教师本人采集） 4 2" xfId="1368"/>
    <cellStyle name="差_A6-3-2校外兼职教师教学工作量表（教师本人采集） 4 3" xfId="1369"/>
    <cellStyle name="差_A6-3-2校外兼职教师教学工作量表（教师本人采集） 5" xfId="1370"/>
    <cellStyle name="差_A6-3-2校外兼职教师教学工作量表（教师本人采集） 6" xfId="1371"/>
    <cellStyle name="差_A6-3-2校外兼职教师教学工作量表（教师本人采集）_2、临床课程表格式20140604" xfId="1372"/>
    <cellStyle name="差_A6-3-2校外兼职教师教学工作量表（教师本人采集）_2、临床课程表格式20140604 2" xfId="1373"/>
    <cellStyle name="差_A6-3-2校外兼职教师教学工作量表（教师本人采集）_2、临床课程表格式20140604 3" xfId="1374"/>
    <cellStyle name="差_A6-3-2校外兼职教师教学工作量表（教师本人采集）_2、临床医学院课程表格式" xfId="1375"/>
    <cellStyle name="差_A6-3-2校外兼职教师教学工作量表（教师本人采集）_2013-2014学年第二学期课程表征求意见稿(临床修改稿）" xfId="1376"/>
    <cellStyle name="差_A6-3-2校外兼职教师教学工作量表（教师本人采集）_2013-2014学年第二学期课程表征求意见稿(临床修改稿） (1)" xfId="1377"/>
    <cellStyle name="差_A6-3-2校外兼职教师教学工作量表（教师本人采集）_2013-2014学年第一学期课程表反馈意见稿（健康学院）" xfId="1378"/>
    <cellStyle name="差_A6-3-2校外兼职教师教学工作量表（教师本人采集）_2013-2014学年第一学期课程表反馈意见稿（健康学院） 2" xfId="1379"/>
    <cellStyle name="差_A6-3-2校外兼职教师教学工作量表（教师本人采集）_2013-2014学年第一学期课程表反馈意见稿（健康学院） 3" xfId="1380"/>
    <cellStyle name="差_A6-3-2校外兼职教师教学工作量表（教师本人采集）_3.各校区课室使用一览表(临床）" xfId="1381"/>
    <cellStyle name="差_A6-3-2校外兼职教师教学工作量表（教师本人采集）_3.各校区课室使用一览表(临床） 2" xfId="1382"/>
    <cellStyle name="差_A6-3-2校外兼职教师教学工作量表（教师本人采集）_3.各校区课室使用一览表(临床） 3" xfId="1383"/>
    <cellStyle name="差_A6-3-2校外兼职教师教学工作量表（教师本人采集）_3.临床课室使用一览表20140604" xfId="1384"/>
    <cellStyle name="差_A6-3-2校外兼职教师教学工作量表（教师本人采集）_3.临床课室使用一览表20140604 2" xfId="1385"/>
    <cellStyle name="差_A6-3-2校外兼职教师教学工作量表（教师本人采集）_3.临床课室使用一览表20140604 3" xfId="1386"/>
    <cellStyle name="差_A6-3-2校外兼职教师教学工作量表（教师本人采集）_3.临床医学院课室使用一览表" xfId="1387"/>
    <cellStyle name="差_A6-3-2校外兼职教师教学工作量表（教师本人采集）_健康学院2014-2015学年第二学期课程表" xfId="1388"/>
    <cellStyle name="差_A6-3-2校外兼职教师教学工作量表（教师本人采集）_临床医学院10、11级课程表" xfId="1389"/>
    <cellStyle name="差_A6-3-2校外兼职教师教学工作量表（教师本人采集）_临床医学院10、11级课程表 2" xfId="1390"/>
    <cellStyle name="差_A6-3-2校外兼职教师教学工作量表（教师本人采集）_临床医学院10、11级课程表 3" xfId="1391"/>
    <cellStyle name="差_A6-4-1校外兼课教师基本情况表（教师本人采集）" xfId="1392"/>
    <cellStyle name="差_A6-4-1校外兼课教师基本情况表（教师本人采集） 2" xfId="1393"/>
    <cellStyle name="差_A6-4-1校外兼课教师基本情况表（教师本人采集） 2 2" xfId="1394"/>
    <cellStyle name="差_A6-4-1校外兼课教师基本情况表（教师本人采集） 2 3" xfId="1395"/>
    <cellStyle name="差_A6-4-1校外兼课教师基本情况表（教师本人采集） 3" xfId="1396"/>
    <cellStyle name="差_A6-4-1校外兼课教师基本情况表（教师本人采集） 3 2" xfId="1397"/>
    <cellStyle name="差_A6-4-1校外兼课教师基本情况表（教师本人采集） 3 3" xfId="1398"/>
    <cellStyle name="差_A6-4-1校外兼课教师基本情况表（教师本人采集） 4" xfId="1399"/>
    <cellStyle name="差_A6-4-1校外兼课教师基本情况表（教师本人采集） 4 2" xfId="1400"/>
    <cellStyle name="差_A6-4-1校外兼课教师基本情况表（教师本人采集） 4 3" xfId="1401"/>
    <cellStyle name="差_A6-4-1校外兼课教师基本情况表（教师本人采集） 5" xfId="1402"/>
    <cellStyle name="差_A6-4-1校外兼课教师基本情况表（教师本人采集） 6" xfId="1403"/>
    <cellStyle name="差_A6-4-1校外兼课教师基本情况表（教师本人采集）_2、临床课程表格式20140604" xfId="1404"/>
    <cellStyle name="差_A6-4-1校外兼课教师基本情况表（教师本人采集）_2、临床课程表格式20140604 2" xfId="1405"/>
    <cellStyle name="差_A6-4-1校外兼课教师基本情况表（教师本人采集）_2、临床课程表格式20140604 3" xfId="1406"/>
    <cellStyle name="差_A6-4-1校外兼课教师基本情况表（教师本人采集）_2、临床医学院课程表格式" xfId="1407"/>
    <cellStyle name="差_A6-4-1校外兼课教师基本情况表（教师本人采集）_2013-2014学年第二学期课程表征求意见稿(临床修改稿）" xfId="1408"/>
    <cellStyle name="差_A6-4-1校外兼课教师基本情况表（教师本人采集）_2013-2014学年第二学期课程表征求意见稿(临床修改稿） (1)" xfId="1409"/>
    <cellStyle name="差_A6-4-1校外兼课教师基本情况表（教师本人采集）_2013-2014学年第一学期课程表反馈意见稿（健康学院）" xfId="1410"/>
    <cellStyle name="差_A6-4-1校外兼课教师基本情况表（教师本人采集）_2013-2014学年第一学期课程表反馈意见稿（健康学院） 2" xfId="1411"/>
    <cellStyle name="差_A6-4-1校外兼课教师基本情况表（教师本人采集）_2013-2014学年第一学期课程表反馈意见稿（健康学院） 3" xfId="1412"/>
    <cellStyle name="差_A6-4-1校外兼课教师基本情况表（教师本人采集）_3.各校区课室使用一览表(临床）" xfId="1413"/>
    <cellStyle name="差_A6-4-1校外兼课教师基本情况表（教师本人采集）_3.各校区课室使用一览表(临床） 2" xfId="1414"/>
    <cellStyle name="差_A6-4-1校外兼课教师基本情况表（教师本人采集）_3.各校区课室使用一览表(临床） 3" xfId="1415"/>
    <cellStyle name="差_A6-4-1校外兼课教师基本情况表（教师本人采集）_3.临床课室使用一览表20140604" xfId="1416"/>
    <cellStyle name="差_A6-4-1校外兼课教师基本情况表（教师本人采集）_3.临床课室使用一览表20140604 2" xfId="1417"/>
    <cellStyle name="差_A6-4-1校外兼课教师基本情况表（教师本人采集）_3.临床课室使用一览表20140604 3" xfId="1418"/>
    <cellStyle name="差_A6-4-1校外兼课教师基本情况表（教师本人采集）_3.临床医学院课室使用一览表" xfId="1419"/>
    <cellStyle name="差_A6-4-1校外兼课教师基本情况表（教师本人采集）_健康学院2014-2015学年第二学期课程表" xfId="1420"/>
    <cellStyle name="差_A6-4-1校外兼课教师基本情况表（教师本人采集）_临床医学院10、11级课程表" xfId="1421"/>
    <cellStyle name="差_A6-4-1校外兼课教师基本情况表（教师本人采集）_临床医学院10、11级课程表 2" xfId="1422"/>
    <cellStyle name="差_A6-4-1校外兼课教师基本情况表（教师本人采集）_临床医学院10、11级课程表 3" xfId="1423"/>
    <cellStyle name="差_A6-4-2校外兼课教师教学工作量表（教师本人采集）" xfId="1424"/>
    <cellStyle name="差_A6-4-2校外兼课教师教学工作量表（教师本人采集） 2" xfId="1425"/>
    <cellStyle name="差_A6-4-2校外兼课教师教学工作量表（教师本人采集） 2 2" xfId="1426"/>
    <cellStyle name="差_A6-4-2校外兼课教师教学工作量表（教师本人采集） 2 3" xfId="1427"/>
    <cellStyle name="差_A6-4-2校外兼课教师教学工作量表（教师本人采集） 3" xfId="1428"/>
    <cellStyle name="差_A6-4-2校外兼课教师教学工作量表（教师本人采集） 3 2" xfId="1429"/>
    <cellStyle name="差_A6-4-2校外兼课教师教学工作量表（教师本人采集） 3 3" xfId="1430"/>
    <cellStyle name="差_A6-4-2校外兼课教师教学工作量表（教师本人采集） 4" xfId="1431"/>
    <cellStyle name="差_A6-4-2校外兼课教师教学工作量表（教师本人采集） 4 2" xfId="1432"/>
    <cellStyle name="差_A6-4-2校外兼课教师教学工作量表（教师本人采集） 4 3" xfId="1433"/>
    <cellStyle name="差_A6-4-2校外兼课教师教学工作量表（教师本人采集） 5" xfId="1434"/>
    <cellStyle name="差_A6-4-2校外兼课教师教学工作量表（教师本人采集） 6" xfId="1435"/>
    <cellStyle name="差_A6-4-2校外兼课教师教学工作量表（教师本人采集）_2、临床课程表格式20140604" xfId="1436"/>
    <cellStyle name="差_A6-4-2校外兼课教师教学工作量表（教师本人采集）_2、临床课程表格式20140604 2" xfId="1437"/>
    <cellStyle name="差_A6-4-2校外兼课教师教学工作量表（教师本人采集）_2、临床课程表格式20140604 3" xfId="1438"/>
    <cellStyle name="差_A6-4-2校外兼课教师教学工作量表（教师本人采集）_2、临床医学院课程表格式" xfId="1439"/>
    <cellStyle name="差_A6-4-2校外兼课教师教学工作量表（教师本人采集）_2013-2014学年第二学期课程表征求意见稿(临床修改稿）" xfId="1440"/>
    <cellStyle name="差_A6-4-2校外兼课教师教学工作量表（教师本人采集）_2013-2014学年第二学期课程表征求意见稿(临床修改稿） (1)" xfId="1441"/>
    <cellStyle name="差_A6-4-2校外兼课教师教学工作量表（教师本人采集）_2013-2014学年第一学期课程表反馈意见稿（健康学院）" xfId="1442"/>
    <cellStyle name="差_A6-4-2校外兼课教师教学工作量表（教师本人采集）_2013-2014学年第一学期课程表反馈意见稿（健康学院） 2" xfId="1443"/>
    <cellStyle name="差_A6-4-2校外兼课教师教学工作量表（教师本人采集）_2013-2014学年第一学期课程表反馈意见稿（健康学院） 3" xfId="1444"/>
    <cellStyle name="差_A6-4-2校外兼课教师教学工作量表（教师本人采集）_3.各校区课室使用一览表(临床）" xfId="1445"/>
    <cellStyle name="差_A6-4-2校外兼课教师教学工作量表（教师本人采集）_3.各校区课室使用一览表(临床） 2" xfId="1446"/>
    <cellStyle name="差_A6-4-2校外兼课教师教学工作量表（教师本人采集）_3.各校区课室使用一览表(临床） 3" xfId="1447"/>
    <cellStyle name="差_A6-4-2校外兼课教师教学工作量表（教师本人采集）_3.临床课室使用一览表20140604" xfId="1448"/>
    <cellStyle name="差_A6-4-2校外兼课教师教学工作量表（教师本人采集）_3.临床课室使用一览表20140604 2" xfId="1449"/>
    <cellStyle name="差_A6-4-2校外兼课教师教学工作量表（教师本人采集）_3.临床课室使用一览表20140604 3" xfId="1450"/>
    <cellStyle name="差_A6-4-2校外兼课教师教学工作量表（教师本人采集）_3.临床医学院课室使用一览表" xfId="1451"/>
    <cellStyle name="差_A6-4-2校外兼课教师教学工作量表（教师本人采集）_健康学院2014-2015学年第二学期课程表" xfId="1452"/>
    <cellStyle name="差_A6-4-2校外兼课教师教学工作量表（教师本人采集）_临床医学院10、11级课程表" xfId="1453"/>
    <cellStyle name="差_A6-4-2校外兼课教师教学工作量表（教师本人采集）_临床医学院10、11级课程表 2" xfId="1454"/>
    <cellStyle name="差_A6-4-2校外兼课教师教学工作量表（教师本人采集）_临床医学院10、11级课程表 3" xfId="1455"/>
    <cellStyle name="差_A7-1专业设置表（XX采集）" xfId="1456"/>
    <cellStyle name="差_A7-1专业设置表（XX采集） 2" xfId="1457"/>
    <cellStyle name="差_A7-1专业设置表（XX采集） 2 2" xfId="1458"/>
    <cellStyle name="差_A7-1专业设置表（XX采集） 2 3" xfId="1459"/>
    <cellStyle name="差_A7-1专业设置表（XX采集） 3" xfId="1460"/>
    <cellStyle name="差_A7-1专业设置表（XX采集） 3 2" xfId="1461"/>
    <cellStyle name="差_A7-1专业设置表（XX采集） 3 3" xfId="1462"/>
    <cellStyle name="差_A7-1专业设置表（XX采集） 4" xfId="1463"/>
    <cellStyle name="差_A7-1专业设置表（XX采集） 4 2" xfId="1464"/>
    <cellStyle name="差_A7-1专业设置表（XX采集） 4 3" xfId="1465"/>
    <cellStyle name="差_A7-1专业设置表（XX采集） 5" xfId="1466"/>
    <cellStyle name="差_A7-1专业设置表（XX采集） 6" xfId="1467"/>
    <cellStyle name="差_A7-1专业设置表（XX采集）_2、临床课程表格式20140604" xfId="1468"/>
    <cellStyle name="差_A7-1专业设置表（XX采集）_2、临床课程表格式20140604 2" xfId="1469"/>
    <cellStyle name="差_A7-1专业设置表（XX采集）_2、临床课程表格式20140604 3" xfId="1470"/>
    <cellStyle name="差_A7-1专业设置表（XX采集）_2、临床医学院课程表格式" xfId="1471"/>
    <cellStyle name="差_A7-1专业设置表（XX采集）_2013-2014学年第二学期课程表征求意见稿(临床修改稿）" xfId="1472"/>
    <cellStyle name="差_A7-1专业设置表（XX采集）_2013-2014学年第二学期课程表征求意见稿(临床修改稿） (1)" xfId="1473"/>
    <cellStyle name="差_A7-1专业设置表（XX采集）_2013-2014学年第一学期课程表反馈意见稿（健康学院）" xfId="1474"/>
    <cellStyle name="差_A7-1专业设置表（XX采集）_2013-2014学年第一学期课程表反馈意见稿（健康学院） 2" xfId="1475"/>
    <cellStyle name="差_A7-1专业设置表（XX采集）_2013-2014学年第一学期课程表反馈意见稿（健康学院） 3" xfId="1476"/>
    <cellStyle name="差_A7-1专业设置表（XX采集）_3.各校区课室使用一览表(临床）" xfId="1477"/>
    <cellStyle name="差_A7-1专业设置表（XX采集）_3.各校区课室使用一览表(临床） 2" xfId="1478"/>
    <cellStyle name="差_A7-1专业设置表（XX采集）_3.各校区课室使用一览表(临床） 3" xfId="1479"/>
    <cellStyle name="差_A7-1专业设置表（XX采集）_3.临床课室使用一览表20140604" xfId="1480"/>
    <cellStyle name="差_A7-1专业设置表（XX采集）_3.临床课室使用一览表20140604 2" xfId="1481"/>
    <cellStyle name="差_A7-1专业设置表（XX采集）_3.临床课室使用一览表20140604 3" xfId="1482"/>
    <cellStyle name="差_A7-1专业设置表（XX采集）_3.临床医学院课室使用一览表" xfId="1483"/>
    <cellStyle name="差_A7-1专业设置表（XX采集）_健康学院2014-2015学年第二学期课程表" xfId="1484"/>
    <cellStyle name="差_A7-1专业设置表（XX采集）_临床医学院10、11级课程表" xfId="1485"/>
    <cellStyle name="差_A7-1专业设置表（XX采集）_临床医学院10、11级课程表 2" xfId="1486"/>
    <cellStyle name="差_A7-1专业设置表（XX采集）_临床医学院10、11级课程表 3" xfId="1487"/>
    <cellStyle name="差_A7-2开设课程表（教师本人采集）" xfId="1488"/>
    <cellStyle name="差_A7-2开设课程表（教师本人采集） 2" xfId="1489"/>
    <cellStyle name="差_A7-2开设课程表（教师本人采集） 2 2" xfId="1490"/>
    <cellStyle name="差_A7-2开设课程表（教师本人采集） 2 3" xfId="1491"/>
    <cellStyle name="差_A7-2开设课程表（教师本人采集） 3" xfId="1492"/>
    <cellStyle name="差_A7-2开设课程表（教师本人采集） 3 2" xfId="1493"/>
    <cellStyle name="差_A7-2开设课程表（教师本人采集） 3 3" xfId="1494"/>
    <cellStyle name="差_A7-2开设课程表（教师本人采集） 4" xfId="1495"/>
    <cellStyle name="差_A7-2开设课程表（教师本人采集） 4 2" xfId="1496"/>
    <cellStyle name="差_A7-2开设课程表（教师本人采集） 4 3" xfId="1497"/>
    <cellStyle name="差_A7-2开设课程表（教师本人采集） 5" xfId="1498"/>
    <cellStyle name="差_A7-2开设课程表（教师本人采集） 6" xfId="1499"/>
    <cellStyle name="差_A7-2开设课程表（教师本人采集）_2、临床课程表格式20140604" xfId="1500"/>
    <cellStyle name="差_A7-2开设课程表（教师本人采集）_2、临床课程表格式20140604 2" xfId="1501"/>
    <cellStyle name="差_A7-2开设课程表（教师本人采集）_2、临床课程表格式20140604 3" xfId="1502"/>
    <cellStyle name="差_A7-2开设课程表（教师本人采集）_2、临床医学院课程表格式" xfId="1503"/>
    <cellStyle name="差_A7-2开设课程表（教师本人采集）_2013-2014学年第二学期课程表征求意见稿(临床修改稿）" xfId="1504"/>
    <cellStyle name="差_A7-2开设课程表（教师本人采集）_2013-2014学年第二学期课程表征求意见稿(临床修改稿） (1)" xfId="1505"/>
    <cellStyle name="差_A7-2开设课程表（教师本人采集）_2013-2014学年第一学期课程表反馈意见稿（健康学院）" xfId="1506"/>
    <cellStyle name="差_A7-2开设课程表（教师本人采集）_2013-2014学年第一学期课程表反馈意见稿（健康学院） 2" xfId="1507"/>
    <cellStyle name="差_A7-2开设课程表（教师本人采集）_2013-2014学年第一学期课程表反馈意见稿（健康学院） 3" xfId="1508"/>
    <cellStyle name="差_A7-2开设课程表（教师本人采集）_3.各校区课室使用一览表(临床）" xfId="1509"/>
    <cellStyle name="差_A7-2开设课程表（教师本人采集）_3.各校区课室使用一览表(临床） 2" xfId="1510"/>
    <cellStyle name="差_A7-2开设课程表（教师本人采集）_3.各校区课室使用一览表(临床） 3" xfId="1511"/>
    <cellStyle name="差_A7-2开设课程表（教师本人采集）_3.临床课室使用一览表20140604" xfId="1512"/>
    <cellStyle name="差_A7-2开设课程表（教师本人采集）_3.临床课室使用一览表20140604 2" xfId="1513"/>
    <cellStyle name="差_A7-2开设课程表（教师本人采集）_3.临床课室使用一览表20140604 3" xfId="1514"/>
    <cellStyle name="差_A7-2开设课程表（教师本人采集）_3.临床医学院课室使用一览表" xfId="1515"/>
    <cellStyle name="差_A7-2开设课程表（教师本人采集）_健康学院2014-2015学年第二学期课程表" xfId="1516"/>
    <cellStyle name="差_A7-2开设课程表（教师本人采集）_临床医学院10、11级课程表" xfId="1517"/>
    <cellStyle name="差_A7-2开设课程表（教师本人采集）_临床医学院10、11级课程表 2" xfId="1518"/>
    <cellStyle name="差_A7-2开设课程表（教师本人采集）_临床医学院10、11级课程表 3" xfId="1519"/>
    <cellStyle name="差_A7-3职业资格证书表（XX采集）" xfId="1520"/>
    <cellStyle name="差_A7-3职业资格证书表（XX采集） 2" xfId="1521"/>
    <cellStyle name="差_A7-3职业资格证书表（XX采集） 2 2" xfId="1522"/>
    <cellStyle name="差_A7-3职业资格证书表（XX采集） 2 3" xfId="1523"/>
    <cellStyle name="差_A7-3职业资格证书表（XX采集） 3" xfId="1524"/>
    <cellStyle name="差_A7-3职业资格证书表（XX采集） 3 2" xfId="1525"/>
    <cellStyle name="差_A7-3职业资格证书表（XX采集） 3 3" xfId="1526"/>
    <cellStyle name="差_A7-3职业资格证书表（XX采集） 4" xfId="1527"/>
    <cellStyle name="差_A7-3职业资格证书表（XX采集） 4 2" xfId="1528"/>
    <cellStyle name="差_A7-3职业资格证书表（XX采集） 4 3" xfId="1529"/>
    <cellStyle name="差_A7-3职业资格证书表（XX采集） 5" xfId="1530"/>
    <cellStyle name="差_A7-3职业资格证书表（XX采集） 6" xfId="1531"/>
    <cellStyle name="差_A7-3职业资格证书表（XX采集）_2、临床课程表格式20140604" xfId="1532"/>
    <cellStyle name="差_A7-3职业资格证书表（XX采集）_2、临床课程表格式20140604 2" xfId="1533"/>
    <cellStyle name="差_A7-3职业资格证书表（XX采集）_2、临床课程表格式20140604 3" xfId="1534"/>
    <cellStyle name="差_A7-3职业资格证书表（XX采集）_2、临床医学院课程表格式" xfId="1535"/>
    <cellStyle name="差_A7-3职业资格证书表（XX采集）_2013-2014学年第二学期课程表征求意见稿(临床修改稿）" xfId="1536"/>
    <cellStyle name="差_A7-3职业资格证书表（XX采集）_2013-2014学年第二学期课程表征求意见稿(临床修改稿） (1)" xfId="1537"/>
    <cellStyle name="差_A7-3职业资格证书表（XX采集）_2013-2014学年第一学期课程表反馈意见稿（健康学院）" xfId="1538"/>
    <cellStyle name="差_A7-3职业资格证书表（XX采集）_2013-2014学年第一学期课程表反馈意见稿（健康学院） 2" xfId="1539"/>
    <cellStyle name="差_A7-3职业资格证书表（XX采集）_2013-2014学年第一学期课程表反馈意见稿（健康学院） 3" xfId="1540"/>
    <cellStyle name="差_A7-3职业资格证书表（XX采集）_3.各校区课室使用一览表(临床）" xfId="1541"/>
    <cellStyle name="差_A7-3职业资格证书表（XX采集）_3.各校区课室使用一览表(临床） 2" xfId="1542"/>
    <cellStyle name="差_A7-3职业资格证书表（XX采集）_3.各校区课室使用一览表(临床） 3" xfId="1543"/>
    <cellStyle name="差_A7-3职业资格证书表（XX采集）_3.临床课室使用一览表20140604" xfId="1544"/>
    <cellStyle name="差_A7-3职业资格证书表（XX采集）_3.临床课室使用一览表20140604 2" xfId="1545"/>
    <cellStyle name="差_A7-3职业资格证书表（XX采集）_3.临床课室使用一览表20140604 3" xfId="1546"/>
    <cellStyle name="差_A7-3职业资格证书表（XX采集）_3.临床医学院课室使用一览表" xfId="1547"/>
    <cellStyle name="差_A7-3职业资格证书表（XX采集）_健康学院2014-2015学年第二学期课程表" xfId="1548"/>
    <cellStyle name="差_A7-3职业资格证书表（XX采集）_临床医学院10、11级课程表" xfId="1549"/>
    <cellStyle name="差_A7-3职业资格证书表（XX采集）_临床医学院10、11级课程表 2" xfId="1550"/>
    <cellStyle name="差_A7-3职业资格证书表（XX采集）_临床医学院10、11级课程表 3" xfId="1551"/>
    <cellStyle name="差_A7-4顶岗实习表（XX采集）" xfId="1552"/>
    <cellStyle name="差_A7-4顶岗实习表（XX采集） 2" xfId="1553"/>
    <cellStyle name="差_A7-4顶岗实习表（XX采集） 2 2" xfId="1554"/>
    <cellStyle name="差_A7-4顶岗实习表（XX采集） 2 3" xfId="1555"/>
    <cellStyle name="差_A7-4顶岗实习表（XX采集） 3" xfId="1556"/>
    <cellStyle name="差_A7-4顶岗实习表（XX采集） 3 2" xfId="1557"/>
    <cellStyle name="差_A7-4顶岗实习表（XX采集） 3 3" xfId="1558"/>
    <cellStyle name="差_A7-4顶岗实习表（XX采集） 4" xfId="1559"/>
    <cellStyle name="差_A7-4顶岗实习表（XX采集） 4 2" xfId="1560"/>
    <cellStyle name="差_A7-4顶岗实习表（XX采集） 4 3" xfId="1561"/>
    <cellStyle name="差_A7-4顶岗实习表（XX采集） 5" xfId="1562"/>
    <cellStyle name="差_A7-4顶岗实习表（XX采集） 6" xfId="1563"/>
    <cellStyle name="差_A7-4顶岗实习表（XX采集）_2、临床课程表格式20140604" xfId="1564"/>
    <cellStyle name="差_A7-4顶岗实习表（XX采集）_2、临床课程表格式20140604 2" xfId="1565"/>
    <cellStyle name="差_A7-4顶岗实习表（XX采集）_2、临床课程表格式20140604 3" xfId="1566"/>
    <cellStyle name="差_A7-4顶岗实习表（XX采集）_2、临床医学院课程表格式" xfId="1567"/>
    <cellStyle name="差_A7-4顶岗实习表（XX采集）_2013-2014学年第二学期课程表征求意见稿(临床修改稿）" xfId="1568"/>
    <cellStyle name="差_A7-4顶岗实习表（XX采集）_2013-2014学年第二学期课程表征求意见稿(临床修改稿） (1)" xfId="1569"/>
    <cellStyle name="差_A7-4顶岗实习表（XX采集）_2013-2014学年第一学期课程表反馈意见稿（健康学院）" xfId="1570"/>
    <cellStyle name="差_A7-4顶岗实习表（XX采集）_2013-2014学年第一学期课程表反馈意见稿（健康学院） 2" xfId="1571"/>
    <cellStyle name="差_A7-4顶岗实习表（XX采集）_2013-2014学年第一学期课程表反馈意见稿（健康学院） 3" xfId="1572"/>
    <cellStyle name="差_A7-4顶岗实习表（XX采集）_3.各校区课室使用一览表(临床）" xfId="1573"/>
    <cellStyle name="差_A7-4顶岗实习表（XX采集）_3.各校区课室使用一览表(临床） 2" xfId="1574"/>
    <cellStyle name="差_A7-4顶岗实习表（XX采集）_3.各校区课室使用一览表(临床） 3" xfId="1575"/>
    <cellStyle name="差_A7-4顶岗实习表（XX采集）_3.临床课室使用一览表20140604" xfId="1576"/>
    <cellStyle name="差_A7-4顶岗实习表（XX采集）_3.临床课室使用一览表20140604 2" xfId="1577"/>
    <cellStyle name="差_A7-4顶岗实习表（XX采集）_3.临床课室使用一览表20140604 3" xfId="1578"/>
    <cellStyle name="差_A7-4顶岗实习表（XX采集）_3.临床医学院课室使用一览表" xfId="1579"/>
    <cellStyle name="差_A7-4顶岗实习表（XX采集）_健康学院2014-2015学年第二学期课程表" xfId="1580"/>
    <cellStyle name="差_A7-4顶岗实习表（XX采集）_临床医学院10、11级课程表" xfId="1581"/>
    <cellStyle name="差_A7-4顶岗实习表（XX采集）_临床医学院10、11级课程表 2" xfId="1582"/>
    <cellStyle name="差_A7-4顶岗实习表（XX采集）_临床医学院10、11级课程表 3" xfId="1583"/>
    <cellStyle name="差_A7-5产学合作表（XX采集）" xfId="1584"/>
    <cellStyle name="差_A7-5产学合作表（XX采集） 2" xfId="1585"/>
    <cellStyle name="差_A7-5产学合作表（XX采集） 2 2" xfId="1586"/>
    <cellStyle name="差_A7-5产学合作表（XX采集） 2 3" xfId="1587"/>
    <cellStyle name="差_A7-5产学合作表（XX采集） 3" xfId="1588"/>
    <cellStyle name="差_A7-5产学合作表（XX采集） 3 2" xfId="1589"/>
    <cellStyle name="差_A7-5产学合作表（XX采集） 3 3" xfId="1590"/>
    <cellStyle name="差_A7-5产学合作表（XX采集） 4" xfId="1591"/>
    <cellStyle name="差_A7-5产学合作表（XX采集） 4 2" xfId="1592"/>
    <cellStyle name="差_A7-5产学合作表（XX采集） 4 3" xfId="1593"/>
    <cellStyle name="差_A7-5产学合作表（XX采集） 5" xfId="1594"/>
    <cellStyle name="差_A7-5产学合作表（XX采集） 6" xfId="1595"/>
    <cellStyle name="差_A7-5产学合作表（XX采集）_2、临床课程表格式20140604" xfId="1596"/>
    <cellStyle name="差_A7-5产学合作表（XX采集）_2、临床课程表格式20140604 2" xfId="1597"/>
    <cellStyle name="差_A7-5产学合作表（XX采集）_2、临床课程表格式20140604 3" xfId="1598"/>
    <cellStyle name="差_A7-5产学合作表（XX采集）_2、临床医学院课程表格式" xfId="1599"/>
    <cellStyle name="差_A7-5产学合作表（XX采集）_2013-2014学年第二学期课程表征求意见稿(临床修改稿）" xfId="1600"/>
    <cellStyle name="差_A7-5产学合作表（XX采集）_2013-2014学年第二学期课程表征求意见稿(临床修改稿） (1)" xfId="1601"/>
    <cellStyle name="差_A7-5产学合作表（XX采集）_2013-2014学年第一学期课程表反馈意见稿（健康学院）" xfId="1602"/>
    <cellStyle name="差_A7-5产学合作表（XX采集）_2013-2014学年第一学期课程表反馈意见稿（健康学院） 2" xfId="1603"/>
    <cellStyle name="差_A7-5产学合作表（XX采集）_2013-2014学年第一学期课程表反馈意见稿（健康学院） 3" xfId="1604"/>
    <cellStyle name="差_A7-5产学合作表（XX采集）_3.各校区课室使用一览表(临床）" xfId="1605"/>
    <cellStyle name="差_A7-5产学合作表（XX采集）_3.各校区课室使用一览表(临床） 2" xfId="1606"/>
    <cellStyle name="差_A7-5产学合作表（XX采集）_3.各校区课室使用一览表(临床） 3" xfId="1607"/>
    <cellStyle name="差_A7-5产学合作表（XX采集）_3.临床课室使用一览表20140604" xfId="1608"/>
    <cellStyle name="差_A7-5产学合作表（XX采集）_3.临床课室使用一览表20140604 2" xfId="1609"/>
    <cellStyle name="差_A7-5产学合作表（XX采集）_3.临床课室使用一览表20140604 3" xfId="1610"/>
    <cellStyle name="差_A7-5产学合作表（XX采集）_3.临床医学院课室使用一览表" xfId="1611"/>
    <cellStyle name="差_A7-5产学合作表（XX采集）_健康学院2014-2015学年第二学期课程表" xfId="1612"/>
    <cellStyle name="差_A7-5产学合作表（XX采集）_临床医学院10、11级课程表" xfId="1613"/>
    <cellStyle name="差_A7-5产学合作表（XX采集）_临床医学院10、11级课程表 2" xfId="1614"/>
    <cellStyle name="差_A7-5产学合作表（XX采集）_临床医学院10、11级课程表 3" xfId="1615"/>
    <cellStyle name="差_A7-6-1招生表" xfId="1616"/>
    <cellStyle name="差_A7-6-1招生表 2" xfId="1617"/>
    <cellStyle name="差_A7-6-1招生表 2 2" xfId="1618"/>
    <cellStyle name="差_A7-6-1招生表 2 3" xfId="1619"/>
    <cellStyle name="差_A7-6-1招生表 3" xfId="1620"/>
    <cellStyle name="差_A7-6-1招生表 3 2" xfId="1621"/>
    <cellStyle name="差_A7-6-1招生表 3 3" xfId="1622"/>
    <cellStyle name="差_A7-6-1招生表 4" xfId="1623"/>
    <cellStyle name="差_A7-6-1招生表 4 2" xfId="1624"/>
    <cellStyle name="差_A7-6-1招生表 4 3" xfId="1625"/>
    <cellStyle name="差_A7-6-1招生表 5" xfId="1626"/>
    <cellStyle name="差_A7-6-1招生表 6" xfId="1627"/>
    <cellStyle name="差_A7-6-1招生表（XX采集）" xfId="1628"/>
    <cellStyle name="差_A7-6-1招生表（XX采集） 2" xfId="1629"/>
    <cellStyle name="差_A7-6-1招生表（XX采集） 2 2" xfId="1630"/>
    <cellStyle name="差_A7-6-1招生表（XX采集） 2 3" xfId="1631"/>
    <cellStyle name="差_A7-6-1招生表（XX采集） 3" xfId="1632"/>
    <cellStyle name="差_A7-6-1招生表（XX采集） 3 2" xfId="1633"/>
    <cellStyle name="差_A7-6-1招生表（XX采集） 3 3" xfId="1634"/>
    <cellStyle name="差_A7-6-1招生表（XX采集） 4" xfId="1635"/>
    <cellStyle name="差_A7-6-1招生表（XX采集） 4 2" xfId="1636"/>
    <cellStyle name="差_A7-6-1招生表（XX采集） 4 3" xfId="1637"/>
    <cellStyle name="差_A7-6-1招生表（XX采集） 5" xfId="1638"/>
    <cellStyle name="差_A7-6-1招生表（XX采集） 6" xfId="1639"/>
    <cellStyle name="差_A7-6-1招生表（XX采集）_2、临床课程表格式20140604" xfId="1640"/>
    <cellStyle name="差_A7-6-1招生表（XX采集）_2、临床课程表格式20140604 2" xfId="1641"/>
    <cellStyle name="差_A7-6-1招生表（XX采集）_2、临床课程表格式20140604 3" xfId="1642"/>
    <cellStyle name="差_A7-6-1招生表（XX采集）_2、临床医学院课程表格式" xfId="1643"/>
    <cellStyle name="差_A7-6-1招生表（XX采集）_2013-2014学年第二学期课程表征求意见稿(临床修改稿）" xfId="1644"/>
    <cellStyle name="差_A7-6-1招生表（XX采集）_2013-2014学年第二学期课程表征求意见稿(临床修改稿） (1)" xfId="1645"/>
    <cellStyle name="差_A7-6-1招生表（XX采集）_2013-2014学年第一学期课程表反馈意见稿（健康学院）" xfId="1646"/>
    <cellStyle name="差_A7-6-1招生表（XX采集）_2013-2014学年第一学期课程表反馈意见稿（健康学院） 2" xfId="1647"/>
    <cellStyle name="差_A7-6-1招生表（XX采集）_2013-2014学年第一学期课程表反馈意见稿（健康学院） 3" xfId="1648"/>
    <cellStyle name="差_A7-6-1招生表（XX采集）_3.各校区课室使用一览表(临床）" xfId="1649"/>
    <cellStyle name="差_A7-6-1招生表（XX采集）_3.各校区课室使用一览表(临床） 2" xfId="1650"/>
    <cellStyle name="差_A7-6-1招生表（XX采集）_3.各校区课室使用一览表(临床） 3" xfId="1651"/>
    <cellStyle name="差_A7-6-1招生表（XX采集）_3.临床课室使用一览表20140604" xfId="1652"/>
    <cellStyle name="差_A7-6-1招生表（XX采集）_3.临床课室使用一览表20140604 2" xfId="1653"/>
    <cellStyle name="差_A7-6-1招生表（XX采集）_3.临床课室使用一览表20140604 3" xfId="1654"/>
    <cellStyle name="差_A7-6-1招生表（XX采集）_3.临床医学院课室使用一览表" xfId="1655"/>
    <cellStyle name="差_A7-6-1招生表（XX采集）_健康学院2014-2015学年第二学期课程表" xfId="1656"/>
    <cellStyle name="差_A7-6-1招生表（XX采集）_临床医学院10、11级课程表" xfId="1657"/>
    <cellStyle name="差_A7-6-1招生表（XX采集）_临床医学院10、11级课程表 2" xfId="1658"/>
    <cellStyle name="差_A7-6-1招生表（XX采集）_临床医学院10、11级课程表 3" xfId="1659"/>
    <cellStyle name="差_A7-6-1招生表_2、临床课程表格式20140604" xfId="1660"/>
    <cellStyle name="差_A7-6-1招生表_2、临床课程表格式20140604 2" xfId="1661"/>
    <cellStyle name="差_A7-6-1招生表_2、临床课程表格式20140604 3" xfId="1662"/>
    <cellStyle name="差_A7-6-1招生表_2、临床医学院课程表格式" xfId="1663"/>
    <cellStyle name="差_A7-6-1招生表_2013-2014学年第二学期课程表征求意见稿(临床修改稿）" xfId="1664"/>
    <cellStyle name="差_A7-6-1招生表_2013-2014学年第二学期课程表征求意见稿(临床修改稿） (1)" xfId="1665"/>
    <cellStyle name="差_A7-6-1招生表_2013-2014学年第一学期课程表反馈意见稿（健康学院）" xfId="1666"/>
    <cellStyle name="差_A7-6-1招生表_2013-2014学年第一学期课程表反馈意见稿（健康学院） 2" xfId="1667"/>
    <cellStyle name="差_A7-6-1招生表_2013-2014学年第一学期课程表反馈意见稿（健康学院） 3" xfId="1668"/>
    <cellStyle name="差_A7-6-1招生表_3.各校区课室使用一览表(临床）" xfId="1669"/>
    <cellStyle name="差_A7-6-1招生表_3.各校区课室使用一览表(临床） 2" xfId="1670"/>
    <cellStyle name="差_A7-6-1招生表_3.各校区课室使用一览表(临床） 3" xfId="1671"/>
    <cellStyle name="差_A7-6-1招生表_3.临床课室使用一览表20140604" xfId="1672"/>
    <cellStyle name="差_A7-6-1招生表_3.临床课室使用一览表20140604 2" xfId="1673"/>
    <cellStyle name="差_A7-6-1招生表_3.临床课室使用一览表20140604 3" xfId="1674"/>
    <cellStyle name="差_A7-6-1招生表_3.临床医学院课室使用一览表" xfId="1675"/>
    <cellStyle name="差_A7-6-1招生表_健康学院2014-2015学年第二学期课程表" xfId="1676"/>
    <cellStyle name="差_A7-6-1招生表_临床医学院10、11级课程表" xfId="1677"/>
    <cellStyle name="差_A7-6-1招生表_临床医学院10、11级课程表 2" xfId="1678"/>
    <cellStyle name="差_A7-6-1招生表_临床医学院10、11级课程表 3" xfId="1679"/>
    <cellStyle name="差_A7-6-2就业表（XX采集）" xfId="1680"/>
    <cellStyle name="差_A7-6-2就业表（XX采集） 2" xfId="1681"/>
    <cellStyle name="差_A7-6-2就业表（XX采集） 2 2" xfId="1682"/>
    <cellStyle name="差_A7-6-2就业表（XX采集） 2 3" xfId="1683"/>
    <cellStyle name="差_A7-6-2就业表（XX采集） 3" xfId="1684"/>
    <cellStyle name="差_A7-6-2就业表（XX采集） 3 2" xfId="1685"/>
    <cellStyle name="差_A7-6-2就业表（XX采集） 3 3" xfId="1686"/>
    <cellStyle name="差_A7-6-2就业表（XX采集） 4" xfId="1687"/>
    <cellStyle name="差_A7-6-2就业表（XX采集） 4 2" xfId="1688"/>
    <cellStyle name="差_A7-6-2就业表（XX采集） 4 3" xfId="1689"/>
    <cellStyle name="差_A7-6-2就业表（XX采集） 5" xfId="1690"/>
    <cellStyle name="差_A7-6-2就业表（XX采集） 6" xfId="1691"/>
    <cellStyle name="差_A7-6-2就业表（XX采集）_2、临床课程表格式20140604" xfId="1692"/>
    <cellStyle name="差_A7-6-2就业表（XX采集）_2、临床课程表格式20140604 2" xfId="1693"/>
    <cellStyle name="差_A7-6-2就业表（XX采集）_2、临床课程表格式20140604 3" xfId="1694"/>
    <cellStyle name="差_A7-6-2就业表（XX采集）_2、临床医学院课程表格式" xfId="1695"/>
    <cellStyle name="差_A7-6-2就业表（XX采集）_2013-2014学年第二学期课程表征求意见稿(临床修改稿）" xfId="1696"/>
    <cellStyle name="差_A7-6-2就业表（XX采集）_2013-2014学年第二学期课程表征求意见稿(临床修改稿） (1)" xfId="1697"/>
    <cellStyle name="差_A7-6-2就业表（XX采集）_2013-2014学年第一学期课程表反馈意见稿（健康学院）" xfId="1698"/>
    <cellStyle name="差_A7-6-2就业表（XX采集）_2013-2014学年第一学期课程表反馈意见稿（健康学院） 2" xfId="1699"/>
    <cellStyle name="差_A7-6-2就业表（XX采集）_2013-2014学年第一学期课程表反馈意见稿（健康学院） 3" xfId="1700"/>
    <cellStyle name="差_A7-6-2就业表（XX采集）_3.各校区课室使用一览表(临床）" xfId="1701"/>
    <cellStyle name="差_A7-6-2就业表（XX采集）_3.各校区课室使用一览表(临床） 2" xfId="1702"/>
    <cellStyle name="差_A7-6-2就业表（XX采集）_3.各校区课室使用一览表(临床） 3" xfId="1703"/>
    <cellStyle name="差_A7-6-2就业表（XX采集）_3.临床课室使用一览表20140604" xfId="1704"/>
    <cellStyle name="差_A7-6-2就业表（XX采集）_3.临床课室使用一览表20140604 2" xfId="1705"/>
    <cellStyle name="差_A7-6-2就业表（XX采集）_3.临床课室使用一览表20140604 3" xfId="1706"/>
    <cellStyle name="差_A7-6-2就业表（XX采集）_3.临床医学院课室使用一览表" xfId="1707"/>
    <cellStyle name="差_A7-6-2就业表（XX采集）_健康学院2014-2015学年第二学期课程表" xfId="1708"/>
    <cellStyle name="差_A7-6-2就业表（XX采集）_临床医学院10、11级课程表" xfId="1709"/>
    <cellStyle name="差_A7-6-2就业表（XX采集）_临床医学院10、11级课程表 2" xfId="1710"/>
    <cellStyle name="差_A7-6-2就业表（XX采集）_临床医学院10、11级课程表 3" xfId="1711"/>
    <cellStyle name="差_A7-7专业总体情况表" xfId="1712"/>
    <cellStyle name="差_A7-7专业总体情况表 2" xfId="1713"/>
    <cellStyle name="差_A7-7专业总体情况表 2 2" xfId="1714"/>
    <cellStyle name="差_A7-7专业总体情况表 2 3" xfId="1715"/>
    <cellStyle name="差_A7-7专业总体情况表 3" xfId="1716"/>
    <cellStyle name="差_A7-7专业总体情况表 3 2" xfId="1717"/>
    <cellStyle name="差_A7-7专业总体情况表 3 3" xfId="1718"/>
    <cellStyle name="差_A7-7专业总体情况表 4" xfId="1719"/>
    <cellStyle name="差_A7-7专业总体情况表 4 2" xfId="1720"/>
    <cellStyle name="差_A7-7专业总体情况表 4 3" xfId="1721"/>
    <cellStyle name="差_A7-7专业总体情况表 5" xfId="1722"/>
    <cellStyle name="差_A7-7专业总体情况表 6" xfId="1723"/>
    <cellStyle name="差_A7-7专业总体情况表（XX采集）" xfId="1724"/>
    <cellStyle name="差_A7-7专业总体情况表（XX采集） 2" xfId="1725"/>
    <cellStyle name="差_A7-7专业总体情况表（XX采集） 2 2" xfId="1726"/>
    <cellStyle name="差_A7-7专业总体情况表（XX采集） 2 3" xfId="1727"/>
    <cellStyle name="差_A7-7专业总体情况表（XX采集） 3" xfId="1728"/>
    <cellStyle name="差_A7-7专业总体情况表（XX采集） 3 2" xfId="1729"/>
    <cellStyle name="差_A7-7专业总体情况表（XX采集） 3 3" xfId="1730"/>
    <cellStyle name="差_A7-7专业总体情况表（XX采集） 4" xfId="1731"/>
    <cellStyle name="差_A7-7专业总体情况表（XX采集） 4 2" xfId="1732"/>
    <cellStyle name="差_A7-7专业总体情况表（XX采集） 4 3" xfId="1733"/>
    <cellStyle name="差_A7-7专业总体情况表（XX采集） 5" xfId="1734"/>
    <cellStyle name="差_A7-7专业总体情况表（XX采集） 6" xfId="1735"/>
    <cellStyle name="差_A7-7专业总体情况表（XX采集）_2、临床课程表格式20140604" xfId="1736"/>
    <cellStyle name="差_A7-7专业总体情况表（XX采集）_2、临床课程表格式20140604 2" xfId="1737"/>
    <cellStyle name="差_A7-7专业总体情况表（XX采集）_2、临床课程表格式20140604 3" xfId="1738"/>
    <cellStyle name="差_A7-7专业总体情况表（XX采集）_2、临床医学院课程表格式" xfId="1739"/>
    <cellStyle name="差_A7-7专业总体情况表（XX采集）_2013-2014学年第二学期课程表征求意见稿(临床修改稿）" xfId="1740"/>
    <cellStyle name="差_A7-7专业总体情况表（XX采集）_2013-2014学年第二学期课程表征求意见稿(临床修改稿） (1)" xfId="1741"/>
    <cellStyle name="差_A7-7专业总体情况表（XX采集）_2013-2014学年第一学期课程表反馈意见稿（健康学院）" xfId="1742"/>
    <cellStyle name="差_A7-7专业总体情况表（XX采集）_2013-2014学年第一学期课程表反馈意见稿（健康学院） 2" xfId="1743"/>
    <cellStyle name="差_A7-7专业总体情况表（XX采集）_2013-2014学年第一学期课程表反馈意见稿（健康学院） 3" xfId="1744"/>
    <cellStyle name="差_A7-7专业总体情况表（XX采集）_3.各校区课室使用一览表(临床）" xfId="1745"/>
    <cellStyle name="差_A7-7专业总体情况表（XX采集）_3.各校区课室使用一览表(临床） 2" xfId="1746"/>
    <cellStyle name="差_A7-7专业总体情况表（XX采集）_3.各校区课室使用一览表(临床） 3" xfId="1747"/>
    <cellStyle name="差_A7-7专业总体情况表（XX采集）_3.临床课室使用一览表20140604" xfId="1748"/>
    <cellStyle name="差_A7-7专业总体情况表（XX采集）_3.临床课室使用一览表20140604 2" xfId="1749"/>
    <cellStyle name="差_A7-7专业总体情况表（XX采集）_3.临床课室使用一览表20140604 3" xfId="1750"/>
    <cellStyle name="差_A7-7专业总体情况表（XX采集）_3.临床医学院课室使用一览表" xfId="1751"/>
    <cellStyle name="差_A7-7专业总体情况表（XX采集）_健康学院2014-2015学年第二学期课程表" xfId="1752"/>
    <cellStyle name="差_A7-7专业总体情况表（XX采集）_临床医学院10、11级课程表" xfId="1753"/>
    <cellStyle name="差_A7-7专业总体情况表（XX采集）_临床医学院10、11级课程表 2" xfId="1754"/>
    <cellStyle name="差_A7-7专业总体情况表（XX采集）_临床医学院10、11级课程表 3" xfId="1755"/>
    <cellStyle name="差_A7-7专业总体情况表_2、临床课程表格式20140604" xfId="1756"/>
    <cellStyle name="差_A7-7专业总体情况表_2、临床课程表格式20140604 2" xfId="1757"/>
    <cellStyle name="差_A7-7专业总体情况表_2、临床课程表格式20140604 3" xfId="1758"/>
    <cellStyle name="差_A7-7专业总体情况表_2、临床医学院课程表格式" xfId="1759"/>
    <cellStyle name="差_A7-7专业总体情况表_2013-2014学年第二学期课程表征求意见稿(临床修改稿）" xfId="1760"/>
    <cellStyle name="差_A7-7专业总体情况表_2013-2014学年第二学期课程表征求意见稿(临床修改稿） (1)" xfId="1761"/>
    <cellStyle name="差_A7-7专业总体情况表_2013-2014学年第一学期课程表反馈意见稿（健康学院）" xfId="1762"/>
    <cellStyle name="差_A7-7专业总体情况表_2013-2014学年第一学期课程表反馈意见稿（健康学院） 2" xfId="1763"/>
    <cellStyle name="差_A7-7专业总体情况表_2013-2014学年第一学期课程表反馈意见稿（健康学院） 3" xfId="1764"/>
    <cellStyle name="差_A7-7专业总体情况表_3.各校区课室使用一览表(临床）" xfId="1765"/>
    <cellStyle name="差_A7-7专业总体情况表_3.各校区课室使用一览表(临床） 2" xfId="1766"/>
    <cellStyle name="差_A7-7专业总体情况表_3.各校区课室使用一览表(临床） 3" xfId="1767"/>
    <cellStyle name="差_A7-7专业总体情况表_3.临床课室使用一览表20140604" xfId="1768"/>
    <cellStyle name="差_A7-7专业总体情况表_3.临床课室使用一览表20140604 2" xfId="1769"/>
    <cellStyle name="差_A7-7专业总体情况表_3.临床课室使用一览表20140604 3" xfId="1770"/>
    <cellStyle name="差_A7-7专业总体情况表_3.临床医学院课室使用一览表" xfId="1771"/>
    <cellStyle name="差_A7-7专业总体情况表_健康学院2014-2015学年第二学期课程表" xfId="1772"/>
    <cellStyle name="差_A7-7专业总体情况表_临床医学院10、11级课程表" xfId="1773"/>
    <cellStyle name="差_A7-7专业总体情况表_临床医学院10、11级课程表 2" xfId="1774"/>
    <cellStyle name="差_A7-7专业总体情况表_临床医学院10、11级课程表 3" xfId="1775"/>
    <cellStyle name="差_A8-1教学与学生管理文件表（XX采集）" xfId="1776"/>
    <cellStyle name="差_A8-1教学与学生管理文件表（XX采集） 2" xfId="1777"/>
    <cellStyle name="差_A8-1教学与学生管理文件表（XX采集） 2 2" xfId="1778"/>
    <cellStyle name="差_A8-1教学与学生管理文件表（XX采集） 2 3" xfId="1779"/>
    <cellStyle name="差_A8-1教学与学生管理文件表（XX采集） 3" xfId="1780"/>
    <cellStyle name="差_A8-1教学与学生管理文件表（XX采集） 3 2" xfId="1781"/>
    <cellStyle name="差_A8-1教学与学生管理文件表（XX采集） 3 3" xfId="1782"/>
    <cellStyle name="差_A8-1教学与学生管理文件表（XX采集） 4" xfId="1783"/>
    <cellStyle name="差_A8-1教学与学生管理文件表（XX采集） 4 2" xfId="1784"/>
    <cellStyle name="差_A8-1教学与学生管理文件表（XX采集） 4 3" xfId="1785"/>
    <cellStyle name="差_A8-1教学与学生管理文件表（XX采集） 5" xfId="1786"/>
    <cellStyle name="差_A8-1教学与学生管理文件表（XX采集） 6" xfId="1787"/>
    <cellStyle name="差_A8-1教学与学生管理文件表（XX采集）_2、临床课程表格式20140604" xfId="1788"/>
    <cellStyle name="差_A8-1教学与学生管理文件表（XX采集）_2、临床课程表格式20140604 2" xfId="1789"/>
    <cellStyle name="差_A8-1教学与学生管理文件表（XX采集）_2、临床课程表格式20140604 3" xfId="1790"/>
    <cellStyle name="差_A8-1教学与学生管理文件表（XX采集）_2、临床医学院课程表格式" xfId="1791"/>
    <cellStyle name="差_A8-1教学与学生管理文件表（XX采集）_2013-2014学年第二学期课程表征求意见稿(临床修改稿）" xfId="1792"/>
    <cellStyle name="差_A8-1教学与学生管理文件表（XX采集）_2013-2014学年第二学期课程表征求意见稿(临床修改稿） (1)" xfId="1793"/>
    <cellStyle name="差_A8-1教学与学生管理文件表（XX采集）_2013-2014学年第一学期课程表反馈意见稿（健康学院）" xfId="1794"/>
    <cellStyle name="差_A8-1教学与学生管理文件表（XX采集）_2013-2014学年第一学期课程表反馈意见稿（健康学院） 2" xfId="1795"/>
    <cellStyle name="差_A8-1教学与学生管理文件表（XX采集）_2013-2014学年第一学期课程表反馈意见稿（健康学院） 3" xfId="1796"/>
    <cellStyle name="差_A8-1教学与学生管理文件表（XX采集）_3.各校区课室使用一览表(临床）" xfId="1797"/>
    <cellStyle name="差_A8-1教学与学生管理文件表（XX采集）_3.各校区课室使用一览表(临床） 2" xfId="1798"/>
    <cellStyle name="差_A8-1教学与学生管理文件表（XX采集）_3.各校区课室使用一览表(临床） 3" xfId="1799"/>
    <cellStyle name="差_A8-1教学与学生管理文件表（XX采集）_3.临床课室使用一览表20140604" xfId="1800"/>
    <cellStyle name="差_A8-1教学与学生管理文件表（XX采集）_3.临床课室使用一览表20140604 2" xfId="1801"/>
    <cellStyle name="差_A8-1教学与学生管理文件表（XX采集）_3.临床课室使用一览表20140604 3" xfId="1802"/>
    <cellStyle name="差_A8-1教学与学生管理文件表（XX采集）_3.临床医学院课室使用一览表" xfId="1803"/>
    <cellStyle name="差_A8-1教学与学生管理文件表（XX采集）_健康学院2014-2015学年第二学期课程表" xfId="1804"/>
    <cellStyle name="差_A8-1教学与学生管理文件表（XX采集）_临床医学院10、11级课程表" xfId="1805"/>
    <cellStyle name="差_A8-1教学与学生管理文件表（XX采集）_临床医学院10、11级课程表 2" xfId="1806"/>
    <cellStyle name="差_A8-1教学与学生管理文件表（XX采集）_临床医学院10、11级课程表 3" xfId="1807"/>
    <cellStyle name="差_A8-2专职教学管理人员基本情况表（本人采集）" xfId="1808"/>
    <cellStyle name="差_A8-2专职教学管理人员基本情况表（本人采集） 2" xfId="1809"/>
    <cellStyle name="差_A8-2专职教学管理人员基本情况表（本人采集） 2 2" xfId="1810"/>
    <cellStyle name="差_A8-2专职教学管理人员基本情况表（本人采集） 2 3" xfId="1811"/>
    <cellStyle name="差_A8-2专职教学管理人员基本情况表（本人采集） 3" xfId="1812"/>
    <cellStyle name="差_A8-2专职教学管理人员基本情况表（本人采集） 3 2" xfId="1813"/>
    <cellStyle name="差_A8-2专职教学管理人员基本情况表（本人采集） 3 3" xfId="1814"/>
    <cellStyle name="差_A8-2专职教学管理人员基本情况表（本人采集） 4" xfId="1815"/>
    <cellStyle name="差_A8-2专职教学管理人员基本情况表（本人采集） 4 2" xfId="1816"/>
    <cellStyle name="差_A8-2专职教学管理人员基本情况表（本人采集） 4 3" xfId="1817"/>
    <cellStyle name="差_A8-2专职教学管理人员基本情况表（本人采集） 5" xfId="1818"/>
    <cellStyle name="差_A8-2专职教学管理人员基本情况表（本人采集） 6" xfId="1819"/>
    <cellStyle name="差_A8-2专职教学管理人员基本情况表（本人采集）_2、临床课程表格式20140604" xfId="1820"/>
    <cellStyle name="差_A8-2专职教学管理人员基本情况表（本人采集）_2、临床课程表格式20140604 2" xfId="1821"/>
    <cellStyle name="差_A8-2专职教学管理人员基本情况表（本人采集）_2、临床课程表格式20140604 3" xfId="1822"/>
    <cellStyle name="差_A8-2专职教学管理人员基本情况表（本人采集）_2、临床医学院课程表格式" xfId="1823"/>
    <cellStyle name="差_A8-2专职教学管理人员基本情况表（本人采集）_2013-2014学年第二学期课程表征求意见稿(临床修改稿）" xfId="1824"/>
    <cellStyle name="差_A8-2专职教学管理人员基本情况表（本人采集）_2013-2014学年第二学期课程表征求意见稿(临床修改稿） (1)" xfId="1825"/>
    <cellStyle name="差_A8-2专职教学管理人员基本情况表（本人采集）_2013-2014学年第一学期课程表反馈意见稿（健康学院）" xfId="1826"/>
    <cellStyle name="差_A8-2专职教学管理人员基本情况表（本人采集）_2013-2014学年第一学期课程表反馈意见稿（健康学院） 2" xfId="1827"/>
    <cellStyle name="差_A8-2专职教学管理人员基本情况表（本人采集）_2013-2014学年第一学期课程表反馈意见稿（健康学院） 3" xfId="1828"/>
    <cellStyle name="差_A8-2专职教学管理人员基本情况表（本人采集）_3.各校区课室使用一览表(临床）" xfId="1829"/>
    <cellStyle name="差_A8-2专职教学管理人员基本情况表（本人采集）_3.各校区课室使用一览表(临床） 2" xfId="1830"/>
    <cellStyle name="差_A8-2专职教学管理人员基本情况表（本人采集）_3.各校区课室使用一览表(临床） 3" xfId="1831"/>
    <cellStyle name="差_A8-2专职教学管理人员基本情况表（本人采集）_3.临床课室使用一览表20140604" xfId="1832"/>
    <cellStyle name="差_A8-2专职教学管理人员基本情况表（本人采集）_3.临床课室使用一览表20140604 2" xfId="1833"/>
    <cellStyle name="差_A8-2专职教学管理人员基本情况表（本人采集）_3.临床课室使用一览表20140604 3" xfId="1834"/>
    <cellStyle name="差_A8-2专职教学管理人员基本情况表（本人采集）_3.临床医学院课室使用一览表" xfId="1835"/>
    <cellStyle name="差_A8-2专职教学管理人员基本情况表（本人采集）_健康学院2014-2015学年第二学期课程表" xfId="1836"/>
    <cellStyle name="差_A8-2专职教学管理人员基本情况表（本人采集）_临床医学院10、11级课程表" xfId="1837"/>
    <cellStyle name="差_A8-2专职教学管理人员基本情况表（本人采集）_临床医学院10、11级课程表 2" xfId="1838"/>
    <cellStyle name="差_A8-2专职教学管理人员基本情况表（本人采集）_临床医学院10、11级课程表 3" xfId="1839"/>
    <cellStyle name="差_A8-3专职学生管理人员基本情况表（本人采集）" xfId="1840"/>
    <cellStyle name="差_A8-3专职学生管理人员基本情况表（本人采集） 2" xfId="1841"/>
    <cellStyle name="差_A8-3专职学生管理人员基本情况表（本人采集） 2 2" xfId="1842"/>
    <cellStyle name="差_A8-3专职学生管理人员基本情况表（本人采集） 2 3" xfId="1843"/>
    <cellStyle name="差_A8-3专职学生管理人员基本情况表（本人采集） 3" xfId="1844"/>
    <cellStyle name="差_A8-3专职学生管理人员基本情况表（本人采集） 3 2" xfId="1845"/>
    <cellStyle name="差_A8-3专职学生管理人员基本情况表（本人采集） 3 3" xfId="1846"/>
    <cellStyle name="差_A8-3专职学生管理人员基本情况表（本人采集） 4" xfId="1847"/>
    <cellStyle name="差_A8-3专职学生管理人员基本情况表（本人采集） 4 2" xfId="1848"/>
    <cellStyle name="差_A8-3专职学生管理人员基本情况表（本人采集） 4 3" xfId="1849"/>
    <cellStyle name="差_A8-3专职学生管理人员基本情况表（本人采集） 5" xfId="1850"/>
    <cellStyle name="差_A8-3专职学生管理人员基本情况表（本人采集） 6" xfId="1851"/>
    <cellStyle name="差_A8-3专职学生管理人员基本情况表（本人采集）_2、临床课程表格式20140604" xfId="1852"/>
    <cellStyle name="差_A8-3专职学生管理人员基本情况表（本人采集）_2、临床课程表格式20140604 2" xfId="1853"/>
    <cellStyle name="差_A8-3专职学生管理人员基本情况表（本人采集）_2、临床课程表格式20140604 3" xfId="1854"/>
    <cellStyle name="差_A8-3专职学生管理人员基本情况表（本人采集）_2、临床医学院课程表格式" xfId="1855"/>
    <cellStyle name="差_A8-3专职学生管理人员基本情况表（本人采集）_2013-2014学年第二学期课程表征求意见稿(临床修改稿）" xfId="1856"/>
    <cellStyle name="差_A8-3专职学生管理人员基本情况表（本人采集）_2013-2014学年第二学期课程表征求意见稿(临床修改稿） (1)" xfId="1857"/>
    <cellStyle name="差_A8-3专职学生管理人员基本情况表（本人采集）_2013-2014学年第一学期课程表反馈意见稿（健康学院）" xfId="1858"/>
    <cellStyle name="差_A8-3专职学生管理人员基本情况表（本人采集）_2013-2014学年第一学期课程表反馈意见稿（健康学院） 2" xfId="1859"/>
    <cellStyle name="差_A8-3专职学生管理人员基本情况表（本人采集）_2013-2014学年第一学期课程表反馈意见稿（健康学院） 3" xfId="1860"/>
    <cellStyle name="差_A8-3专职学生管理人员基本情况表（本人采集）_3.各校区课室使用一览表(临床）" xfId="1861"/>
    <cellStyle name="差_A8-3专职学生管理人员基本情况表（本人采集）_3.各校区课室使用一览表(临床） 2" xfId="1862"/>
    <cellStyle name="差_A8-3专职学生管理人员基本情况表（本人采集）_3.各校区课室使用一览表(临床） 3" xfId="1863"/>
    <cellStyle name="差_A8-3专职学生管理人员基本情况表（本人采集）_3.临床课室使用一览表20140604" xfId="1864"/>
    <cellStyle name="差_A8-3专职学生管理人员基本情况表（本人采集）_3.临床课室使用一览表20140604 2" xfId="1865"/>
    <cellStyle name="差_A8-3专职学生管理人员基本情况表（本人采集）_3.临床课室使用一览表20140604 3" xfId="1866"/>
    <cellStyle name="差_A8-3专职学生管理人员基本情况表（本人采集）_3.临床医学院课室使用一览表" xfId="1867"/>
    <cellStyle name="差_A8-3专职学生管理人员基本情况表（本人采集）_健康学院2014-2015学年第二学期课程表" xfId="1868"/>
    <cellStyle name="差_A8-3专职学生管理人员基本情况表（本人采集）_临床医学院10、11级课程表" xfId="1869"/>
    <cellStyle name="差_A8-3专职学生管理人员基本情况表（本人采集）_临床医学院10、11级课程表 2" xfId="1870"/>
    <cellStyle name="差_A8-3专职学生管理人员基本情况表（本人采集）_临床医学院10、11级课程表 3" xfId="1871"/>
    <cellStyle name="差_A8-4专职招生就业指导人员基本情况表（本人采集）" xfId="1872"/>
    <cellStyle name="差_A8-4专职招生就业指导人员基本情况表（本人采集） 2" xfId="1873"/>
    <cellStyle name="差_A8-4专职招生就业指导人员基本情况表（本人采集） 2 2" xfId="1874"/>
    <cellStyle name="差_A8-4专职招生就业指导人员基本情况表（本人采集） 2 3" xfId="1875"/>
    <cellStyle name="差_A8-4专职招生就业指导人员基本情况表（本人采集） 3" xfId="1876"/>
    <cellStyle name="差_A8-4专职招生就业指导人员基本情况表（本人采集） 3 2" xfId="1877"/>
    <cellStyle name="差_A8-4专职招生就业指导人员基本情况表（本人采集） 3 3" xfId="1878"/>
    <cellStyle name="差_A8-4专职招生就业指导人员基本情况表（本人采集） 4" xfId="1879"/>
    <cellStyle name="差_A8-4专职招生就业指导人员基本情况表（本人采集） 4 2" xfId="1880"/>
    <cellStyle name="差_A8-4专职招生就业指导人员基本情况表（本人采集） 4 3" xfId="1881"/>
    <cellStyle name="差_A8-4专职招生就业指导人员基本情况表（本人采集） 5" xfId="1882"/>
    <cellStyle name="差_A8-4专职招生就业指导人员基本情况表（本人采集） 6" xfId="1883"/>
    <cellStyle name="差_A8-4专职招生就业指导人员基本情况表（本人采集）_2、临床课程表格式20140604" xfId="1884"/>
    <cellStyle name="差_A8-4专职招生就业指导人员基本情况表（本人采集）_2、临床课程表格式20140604 2" xfId="1885"/>
    <cellStyle name="差_A8-4专职招生就业指导人员基本情况表（本人采集）_2、临床课程表格式20140604 3" xfId="1886"/>
    <cellStyle name="差_A8-4专职招生就业指导人员基本情况表（本人采集）_2、临床医学院课程表格式" xfId="1887"/>
    <cellStyle name="差_A8-4专职招生就业指导人员基本情况表（本人采集）_2013-2014学年第二学期课程表征求意见稿(临床修改稿）" xfId="1888"/>
    <cellStyle name="差_A8-4专职招生就业指导人员基本情况表（本人采集）_2013-2014学年第二学期课程表征求意见稿(临床修改稿） (1)" xfId="1889"/>
    <cellStyle name="差_A8-4专职招生就业指导人员基本情况表（本人采集）_2013-2014学年第一学期课程表反馈意见稿（健康学院）" xfId="1890"/>
    <cellStyle name="差_A8-4专职招生就业指导人员基本情况表（本人采集）_2013-2014学年第一学期课程表反馈意见稿（健康学院） 2" xfId="1891"/>
    <cellStyle name="差_A8-4专职招生就业指导人员基本情况表（本人采集）_2013-2014学年第一学期课程表反馈意见稿（健康学院） 3" xfId="1892"/>
    <cellStyle name="差_A8-4专职招生就业指导人员基本情况表（本人采集）_3.各校区课室使用一览表(临床）" xfId="1893"/>
    <cellStyle name="差_A8-4专职招生就业指导人员基本情况表（本人采集）_3.各校区课室使用一览表(临床） 2" xfId="1894"/>
    <cellStyle name="差_A8-4专职招生就业指导人员基本情况表（本人采集）_3.各校区课室使用一览表(临床） 3" xfId="1895"/>
    <cellStyle name="差_A8-4专职招生就业指导人员基本情况表（本人采集）_3.临床课室使用一览表20140604" xfId="1896"/>
    <cellStyle name="差_A8-4专职招生就业指导人员基本情况表（本人采集）_3.临床课室使用一览表20140604 2" xfId="1897"/>
    <cellStyle name="差_A8-4专职招生就业指导人员基本情况表（本人采集）_3.临床课室使用一览表20140604 3" xfId="1898"/>
    <cellStyle name="差_A8-4专职招生就业指导人员基本情况表（本人采集）_3.临床医学院课室使用一览表" xfId="1899"/>
    <cellStyle name="差_A8-4专职招生就业指导人员基本情况表（本人采集）_健康学院2014-2015学年第二学期课程表" xfId="1900"/>
    <cellStyle name="差_A8-4专职招生就业指导人员基本情况表（本人采集）_临床医学院10、11级课程表" xfId="1901"/>
    <cellStyle name="差_A8-4专职招生就业指导人员基本情况表（本人采集）_临床医学院10、11级课程表 2" xfId="1902"/>
    <cellStyle name="差_A8-4专职招生就业指导人员基本情况表（本人采集）_临床医学院10、11级课程表 3" xfId="1903"/>
    <cellStyle name="差_A8-5专职督导人员基本情况表（本人采集）" xfId="1904"/>
    <cellStyle name="差_A8-5专职督导人员基本情况表（本人采集） 2" xfId="1905"/>
    <cellStyle name="差_A8-5专职督导人员基本情况表（本人采集） 2 2" xfId="1906"/>
    <cellStyle name="差_A8-5专职督导人员基本情况表（本人采集） 2 3" xfId="1907"/>
    <cellStyle name="差_A8-5专职督导人员基本情况表（本人采集） 3" xfId="1908"/>
    <cellStyle name="差_A8-5专职督导人员基本情况表（本人采集） 3 2" xfId="1909"/>
    <cellStyle name="差_A8-5专职督导人员基本情况表（本人采集） 3 3" xfId="1910"/>
    <cellStyle name="差_A8-5专职督导人员基本情况表（本人采集） 4" xfId="1911"/>
    <cellStyle name="差_A8-5专职督导人员基本情况表（本人采集） 4 2" xfId="1912"/>
    <cellStyle name="差_A8-5专职督导人员基本情况表（本人采集） 4 3" xfId="1913"/>
    <cellStyle name="差_A8-5专职督导人员基本情况表（本人采集） 5" xfId="1914"/>
    <cellStyle name="差_A8-5专职督导人员基本情况表（本人采集） 6" xfId="1915"/>
    <cellStyle name="差_A8-5专职督导人员基本情况表（本人采集）_2、临床课程表格式20140604" xfId="1916"/>
    <cellStyle name="差_A8-5专职督导人员基本情况表（本人采集）_2、临床课程表格式20140604 2" xfId="1917"/>
    <cellStyle name="差_A8-5专职督导人员基本情况表（本人采集）_2、临床课程表格式20140604 3" xfId="1918"/>
    <cellStyle name="差_A8-5专职督导人员基本情况表（本人采集）_2、临床医学院课程表格式" xfId="1919"/>
    <cellStyle name="差_A8-5专职督导人员基本情况表（本人采集）_2013-2014学年第二学期课程表征求意见稿(临床修改稿）" xfId="1920"/>
    <cellStyle name="差_A8-5专职督导人员基本情况表（本人采集）_2013-2014学年第二学期课程表征求意见稿(临床修改稿） (1)" xfId="1921"/>
    <cellStyle name="差_A8-5专职督导人员基本情况表（本人采集）_2013-2014学年第一学期课程表反馈意见稿（健康学院）" xfId="1922"/>
    <cellStyle name="差_A8-5专职督导人员基本情况表（本人采集）_2013-2014学年第一学期课程表反馈意见稿（健康学院） 2" xfId="1923"/>
    <cellStyle name="差_A8-5专职督导人员基本情况表（本人采集）_2013-2014学年第一学期课程表反馈意见稿（健康学院） 3" xfId="1924"/>
    <cellStyle name="差_A8-5专职督导人员基本情况表（本人采集）_3.各校区课室使用一览表(临床）" xfId="1925"/>
    <cellStyle name="差_A8-5专职督导人员基本情况表（本人采集）_3.各校区课室使用一览表(临床） 2" xfId="1926"/>
    <cellStyle name="差_A8-5专职督导人员基本情况表（本人采集）_3.各校区课室使用一览表(临床） 3" xfId="1927"/>
    <cellStyle name="差_A8-5专职督导人员基本情况表（本人采集）_3.临床课室使用一览表20140604" xfId="1928"/>
    <cellStyle name="差_A8-5专职督导人员基本情况表（本人采集）_3.临床课室使用一览表20140604 2" xfId="1929"/>
    <cellStyle name="差_A8-5专职督导人员基本情况表（本人采集）_3.临床课室使用一览表20140604 3" xfId="1930"/>
    <cellStyle name="差_A8-5专职督导人员基本情况表（本人采集）_3.临床医学院课室使用一览表" xfId="1931"/>
    <cellStyle name="差_A8-5专职督导人员基本情况表（本人采集）_健康学院2014-2015学年第二学期课程表" xfId="1932"/>
    <cellStyle name="差_A8-5专职督导人员基本情况表（本人采集）_临床医学院10、11级课程表" xfId="1933"/>
    <cellStyle name="差_A8-5专职督导人员基本情况表（本人采集）_临床医学院10、11级课程表 2" xfId="1934"/>
    <cellStyle name="差_A8-5专职督导人员基本情况表（本人采集）_临床医学院10、11级课程表 3" xfId="1935"/>
    <cellStyle name="差_A8-6专职教学研究人员基本情况表（本人采集）" xfId="1936"/>
    <cellStyle name="差_A8-6专职教学研究人员基本情况表（本人采集） 2" xfId="1937"/>
    <cellStyle name="差_A8-6专职教学研究人员基本情况表（本人采集） 2 2" xfId="1938"/>
    <cellStyle name="差_A8-6专职教学研究人员基本情况表（本人采集） 2 3" xfId="1939"/>
    <cellStyle name="差_A8-6专职教学研究人员基本情况表（本人采集） 3" xfId="1940"/>
    <cellStyle name="差_A8-6专职教学研究人员基本情况表（本人采集） 3 2" xfId="1941"/>
    <cellStyle name="差_A8-6专职教学研究人员基本情况表（本人采集） 3 3" xfId="1942"/>
    <cellStyle name="差_A8-6专职教学研究人员基本情况表（本人采集） 4" xfId="1943"/>
    <cellStyle name="差_A8-6专职教学研究人员基本情况表（本人采集） 4 2" xfId="1944"/>
    <cellStyle name="差_A8-6专职教学研究人员基本情况表（本人采集） 4 3" xfId="1945"/>
    <cellStyle name="差_A8-6专职教学研究人员基本情况表（本人采集） 5" xfId="1946"/>
    <cellStyle name="差_A8-6专职教学研究人员基本情况表（本人采集） 6" xfId="1947"/>
    <cellStyle name="差_A8-6专职教学研究人员基本情况表（本人采集）_2、临床课程表格式20140604" xfId="1948"/>
    <cellStyle name="差_A8-6专职教学研究人员基本情况表（本人采集）_2、临床课程表格式20140604 2" xfId="1949"/>
    <cellStyle name="差_A8-6专职教学研究人员基本情况表（本人采集）_2、临床课程表格式20140604 3" xfId="1950"/>
    <cellStyle name="差_A8-6专职教学研究人员基本情况表（本人采集）_2、临床医学院课程表格式" xfId="1951"/>
    <cellStyle name="差_A8-6专职教学研究人员基本情况表（本人采集）_2013-2014学年第二学期课程表征求意见稿(临床修改稿）" xfId="1952"/>
    <cellStyle name="差_A8-6专职教学研究人员基本情况表（本人采集）_2013-2014学年第二学期课程表征求意见稿(临床修改稿） (1)" xfId="1953"/>
    <cellStyle name="差_A8-6专职教学研究人员基本情况表（本人采集）_2013-2014学年第一学期课程表反馈意见稿（健康学院）" xfId="1954"/>
    <cellStyle name="差_A8-6专职教学研究人员基本情况表（本人采集）_2013-2014学年第一学期课程表反馈意见稿（健康学院） 2" xfId="1955"/>
    <cellStyle name="差_A8-6专职教学研究人员基本情况表（本人采集）_2013-2014学年第一学期课程表反馈意见稿（健康学院） 3" xfId="1956"/>
    <cellStyle name="差_A8-6专职教学研究人员基本情况表（本人采集）_3.各校区课室使用一览表(临床）" xfId="1957"/>
    <cellStyle name="差_A8-6专职教学研究人员基本情况表（本人采集）_3.各校区课室使用一览表(临床） 2" xfId="1958"/>
    <cellStyle name="差_A8-6专职教学研究人员基本情况表（本人采集）_3.各校区课室使用一览表(临床） 3" xfId="1959"/>
    <cellStyle name="差_A8-6专职教学研究人员基本情况表（本人采集）_3.临床课室使用一览表20140604" xfId="1960"/>
    <cellStyle name="差_A8-6专职教学研究人员基本情况表（本人采集）_3.临床课室使用一览表20140604 2" xfId="1961"/>
    <cellStyle name="差_A8-6专职教学研究人员基本情况表（本人采集）_3.临床课室使用一览表20140604 3" xfId="1962"/>
    <cellStyle name="差_A8-6专职教学研究人员基本情况表（本人采集）_3.临床医学院课室使用一览表" xfId="1963"/>
    <cellStyle name="差_A8-6专职教学研究人员基本情况表（本人采集）_健康学院2014-2015学年第二学期课程表" xfId="1964"/>
    <cellStyle name="差_A8-6专职教学研究人员基本情况表（本人采集）_临床医学院10、11级课程表" xfId="1965"/>
    <cellStyle name="差_A8-6专职教学研究人员基本情况表（本人采集）_临床医学院10、11级课程表 2" xfId="1966"/>
    <cellStyle name="差_A8-6专职教学研究人员基本情况表（本人采集）_临床医学院10、11级课程表 3" xfId="1967"/>
    <cellStyle name="差_A8-7评教情况表（XX采集）" xfId="1968"/>
    <cellStyle name="差_A8-7评教情况表（XX采集） 2" xfId="1969"/>
    <cellStyle name="差_A8-7评教情况表（XX采集） 2 2" xfId="1970"/>
    <cellStyle name="差_A8-7评教情况表（XX采集） 2 3" xfId="1971"/>
    <cellStyle name="差_A8-7评教情况表（XX采集） 3" xfId="1972"/>
    <cellStyle name="差_A8-7评教情况表（XX采集） 3 2" xfId="1973"/>
    <cellStyle name="差_A8-7评教情况表（XX采集） 3 3" xfId="1974"/>
    <cellStyle name="差_A8-7评教情况表（XX采集） 4" xfId="1975"/>
    <cellStyle name="差_A8-7评教情况表（XX采集） 4 2" xfId="1976"/>
    <cellStyle name="差_A8-7评教情况表（XX采集） 4 3" xfId="1977"/>
    <cellStyle name="差_A8-7评教情况表（XX采集） 5" xfId="1978"/>
    <cellStyle name="差_A8-7评教情况表（XX采集） 6" xfId="1979"/>
    <cellStyle name="差_A8-7评教情况表（XX采集）_2、临床课程表格式20140604" xfId="1980"/>
    <cellStyle name="差_A8-7评教情况表（XX采集）_2、临床课程表格式20140604 2" xfId="1981"/>
    <cellStyle name="差_A8-7评教情况表（XX采集）_2、临床课程表格式20140604 3" xfId="1982"/>
    <cellStyle name="差_A8-7评教情况表（XX采集）_2、临床医学院课程表格式" xfId="1983"/>
    <cellStyle name="差_A8-7评教情况表（XX采集）_2013-2014学年第二学期课程表征求意见稿(临床修改稿）" xfId="1984"/>
    <cellStyle name="差_A8-7评教情况表（XX采集）_2013-2014学年第二学期课程表征求意见稿(临床修改稿） (1)" xfId="1985"/>
    <cellStyle name="差_A8-7评教情况表（XX采集）_2013-2014学年第一学期课程表反馈意见稿（健康学院）" xfId="1986"/>
    <cellStyle name="差_A8-7评教情况表（XX采集）_2013-2014学年第一学期课程表反馈意见稿（健康学院） 2" xfId="1987"/>
    <cellStyle name="差_A8-7评教情况表（XX采集）_2013-2014学年第一学期课程表反馈意见稿（健康学院） 3" xfId="1988"/>
    <cellStyle name="差_A8-7评教情况表（XX采集）_3.各校区课室使用一览表(临床）" xfId="1989"/>
    <cellStyle name="差_A8-7评教情况表（XX采集）_3.各校区课室使用一览表(临床） 2" xfId="1990"/>
    <cellStyle name="差_A8-7评教情况表（XX采集）_3.各校区课室使用一览表(临床） 3" xfId="1991"/>
    <cellStyle name="差_A8-7评教情况表（XX采集）_3.临床课室使用一览表20140604" xfId="1992"/>
    <cellStyle name="差_A8-7评教情况表（XX采集）_3.临床课室使用一览表20140604 2" xfId="1993"/>
    <cellStyle name="差_A8-7评教情况表（XX采集）_3.临床课室使用一览表20140604 3" xfId="1994"/>
    <cellStyle name="差_A8-7评教情况表（XX采集）_3.临床医学院课室使用一览表" xfId="1995"/>
    <cellStyle name="差_A8-7评教情况表（XX采集）_健康学院2014-2015学年第二学期课程表" xfId="1996"/>
    <cellStyle name="差_A8-7评教情况表（XX采集）_临床医学院10、11级课程表" xfId="1997"/>
    <cellStyle name="差_A8-7评教情况表（XX采集）_临床医学院10、11级课程表 2" xfId="1998"/>
    <cellStyle name="差_A8-7评教情况表（XX采集）_临床医学院10、11级课程表 3" xfId="1999"/>
    <cellStyle name="差_A8-8奖助学情况表（XX采集）" xfId="2000"/>
    <cellStyle name="差_A8-8奖助学情况表（XX采集） 2" xfId="2001"/>
    <cellStyle name="差_A8-8奖助学情况表（XX采集） 2 2" xfId="2002"/>
    <cellStyle name="差_A8-8奖助学情况表（XX采集） 2 3" xfId="2003"/>
    <cellStyle name="差_A8-8奖助学情况表（XX采集） 3" xfId="2004"/>
    <cellStyle name="差_A8-8奖助学情况表（XX采集） 3 2" xfId="2005"/>
    <cellStyle name="差_A8-8奖助学情况表（XX采集） 3 3" xfId="2006"/>
    <cellStyle name="差_A8-8奖助学情况表（XX采集） 4" xfId="2007"/>
    <cellStyle name="差_A8-8奖助学情况表（XX采集） 4 2" xfId="2008"/>
    <cellStyle name="差_A8-8奖助学情况表（XX采集） 4 3" xfId="2009"/>
    <cellStyle name="差_A8-8奖助学情况表（XX采集） 5" xfId="2010"/>
    <cellStyle name="差_A8-8奖助学情况表（XX采集） 6" xfId="2011"/>
    <cellStyle name="差_A8-8奖助学情况表（XX采集）_2、临床课程表格式20140604" xfId="2012"/>
    <cellStyle name="差_A8-8奖助学情况表（XX采集）_2、临床课程表格式20140604 2" xfId="2013"/>
    <cellStyle name="差_A8-8奖助学情况表（XX采集）_2、临床课程表格式20140604 3" xfId="2014"/>
    <cellStyle name="差_A8-8奖助学情况表（XX采集）_2、临床医学院课程表格式" xfId="2015"/>
    <cellStyle name="差_A8-8奖助学情况表（XX采集）_2013-2014学年第二学期课程表征求意见稿(临床修改稿）" xfId="2016"/>
    <cellStyle name="差_A8-8奖助学情况表（XX采集）_2013-2014学年第二学期课程表征求意见稿(临床修改稿） (1)" xfId="2017"/>
    <cellStyle name="差_A8-8奖助学情况表（XX采集）_2013-2014学年第一学期课程表反馈意见稿（健康学院）" xfId="2018"/>
    <cellStyle name="差_A8-8奖助学情况表（XX采集）_2013-2014学年第一学期课程表反馈意见稿（健康学院） 2" xfId="2019"/>
    <cellStyle name="差_A8-8奖助学情况表（XX采集）_2013-2014学年第一学期课程表反馈意见稿（健康学院） 3" xfId="2020"/>
    <cellStyle name="差_A8-8奖助学情况表（XX采集）_3.各校区课室使用一览表(临床）" xfId="2021"/>
    <cellStyle name="差_A8-8奖助学情况表（XX采集）_3.各校区课室使用一览表(临床） 2" xfId="2022"/>
    <cellStyle name="差_A8-8奖助学情况表（XX采集）_3.各校区课室使用一览表(临床） 3" xfId="2023"/>
    <cellStyle name="差_A8-8奖助学情况表（XX采集）_3.临床课室使用一览表20140604" xfId="2024"/>
    <cellStyle name="差_A8-8奖助学情况表（XX采集）_3.临床课室使用一览表20140604 2" xfId="2025"/>
    <cellStyle name="差_A8-8奖助学情况表（XX采集）_3.临床课室使用一览表20140604 3" xfId="2026"/>
    <cellStyle name="差_A8-8奖助学情况表（XX采集）_3.临床医学院课室使用一览表" xfId="2027"/>
    <cellStyle name="差_A8-8奖助学情况表（XX采集）_健康学院2014-2015学年第二学期课程表" xfId="2028"/>
    <cellStyle name="差_A8-8奖助学情况表（XX采集）_临床医学院10、11级课程表" xfId="2029"/>
    <cellStyle name="差_A8-8奖助学情况表（XX采集）_临床医学院10、11级课程表 2" xfId="2030"/>
    <cellStyle name="差_A8-8奖助学情况表（XX采集）_临床医学院10、11级课程表 3" xfId="2031"/>
    <cellStyle name="差_A9-1-1招生情况表" xfId="2032"/>
    <cellStyle name="差_A9-1-1招生情况表 2" xfId="2033"/>
    <cellStyle name="差_A9-1-1招生情况表 2 2" xfId="2034"/>
    <cellStyle name="差_A9-1-1招生情况表 2 3" xfId="2035"/>
    <cellStyle name="差_A9-1-1招生情况表 3" xfId="2036"/>
    <cellStyle name="差_A9-1-1招生情况表 3 2" xfId="2037"/>
    <cellStyle name="差_A9-1-1招生情况表 3 3" xfId="2038"/>
    <cellStyle name="差_A9-1-1招生情况表 4" xfId="2039"/>
    <cellStyle name="差_A9-1-1招生情况表 4 2" xfId="2040"/>
    <cellStyle name="差_A9-1-1招生情况表 4 3" xfId="2041"/>
    <cellStyle name="差_A9-1-1招生情况表 5" xfId="2042"/>
    <cellStyle name="差_A9-1-1招生情况表 6" xfId="2043"/>
    <cellStyle name="差_A9-1-1招生情况表_2、临床课程表格式20140604" xfId="2044"/>
    <cellStyle name="差_A9-1-1招生情况表_2、临床课程表格式20140604 2" xfId="2045"/>
    <cellStyle name="差_A9-1-1招生情况表_2、临床课程表格式20140604 3" xfId="2046"/>
    <cellStyle name="差_A9-1-1招生情况表_2、临床医学院课程表格式" xfId="2047"/>
    <cellStyle name="差_A9-1-1招生情况表_2013-2014学年第二学期课程表征求意见稿(临床修改稿）" xfId="2048"/>
    <cellStyle name="差_A9-1-1招生情况表_2013-2014学年第二学期课程表征求意见稿(临床修改稿） (1)" xfId="2049"/>
    <cellStyle name="差_A9-1-1招生情况表_2013-2014学年第一学期课程表反馈意见稿（健康学院）" xfId="2050"/>
    <cellStyle name="差_A9-1-1招生情况表_2013-2014学年第一学期课程表反馈意见稿（健康学院） 2" xfId="2051"/>
    <cellStyle name="差_A9-1-1招生情况表_2013-2014学年第一学期课程表反馈意见稿（健康学院） 3" xfId="2052"/>
    <cellStyle name="差_A9-1-1招生情况表_3.各校区课室使用一览表(临床）" xfId="2053"/>
    <cellStyle name="差_A9-1-1招生情况表_3.各校区课室使用一览表(临床） 2" xfId="2054"/>
    <cellStyle name="差_A9-1-1招生情况表_3.各校区课室使用一览表(临床） 3" xfId="2055"/>
    <cellStyle name="差_A9-1-1招生情况表_3.临床课室使用一览表20140604" xfId="2056"/>
    <cellStyle name="差_A9-1-1招生情况表_3.临床课室使用一览表20140604 2" xfId="2057"/>
    <cellStyle name="差_A9-1-1招生情况表_3.临床课室使用一览表20140604 3" xfId="2058"/>
    <cellStyle name="差_A9-1-1招生情况表_3.临床医学院课室使用一览表" xfId="2059"/>
    <cellStyle name="差_A9-1-1招生情况表_健康学院2014-2015学年第二学期课程表" xfId="2060"/>
    <cellStyle name="差_A9-1-1招生情况表_临床医学院10、11级课程表" xfId="2061"/>
    <cellStyle name="差_A9-1-1招生情况表_临床医学院10、11级课程表 2" xfId="2062"/>
    <cellStyle name="差_A9-1-1招生情况表_临床医学院10、11级课程表 3" xfId="2063"/>
    <cellStyle name="差_A9-1-2报考本校原因表" xfId="2064"/>
    <cellStyle name="差_A9-1-2报考本校原因表 2" xfId="2065"/>
    <cellStyle name="差_A9-1-2报考本校原因表 2 2" xfId="2066"/>
    <cellStyle name="差_A9-1-2报考本校原因表 2 3" xfId="2067"/>
    <cellStyle name="差_A9-1-2报考本校原因表 3" xfId="2068"/>
    <cellStyle name="差_A9-1-2报考本校原因表 3 2" xfId="2069"/>
    <cellStyle name="差_A9-1-2报考本校原因表 3 3" xfId="2070"/>
    <cellStyle name="差_A9-1-2报考本校原因表 4" xfId="2071"/>
    <cellStyle name="差_A9-1-2报考本校原因表 4 2" xfId="2072"/>
    <cellStyle name="差_A9-1-2报考本校原因表 4 3" xfId="2073"/>
    <cellStyle name="差_A9-1-2报考本校原因表 5" xfId="2074"/>
    <cellStyle name="差_A9-1-2报考本校原因表 6" xfId="2075"/>
    <cellStyle name="差_A9-1-2报考本校原因表_2、临床课程表格式20140604" xfId="2076"/>
    <cellStyle name="差_A9-1-2报考本校原因表_2、临床课程表格式20140604 2" xfId="2077"/>
    <cellStyle name="差_A9-1-2报考本校原因表_2、临床课程表格式20140604 3" xfId="2078"/>
    <cellStyle name="差_A9-1-2报考本校原因表_2、临床医学院课程表格式" xfId="2079"/>
    <cellStyle name="差_A9-1-2报考本校原因表_2013-2014学年第二学期课程表征求意见稿(临床修改稿）" xfId="2080"/>
    <cellStyle name="差_A9-1-2报考本校原因表_2013-2014学年第二学期课程表征求意见稿(临床修改稿） (1)" xfId="2081"/>
    <cellStyle name="差_A9-1-2报考本校原因表_2013-2014学年第一学期课程表反馈意见稿（健康学院）" xfId="2082"/>
    <cellStyle name="差_A9-1-2报考本校原因表_2013-2014学年第一学期课程表反馈意见稿（健康学院） 2" xfId="2083"/>
    <cellStyle name="差_A9-1-2报考本校原因表_2013-2014学年第一学期课程表反馈意见稿（健康学院） 3" xfId="2084"/>
    <cellStyle name="差_A9-1-2报考本校原因表_3.各校区课室使用一览表(临床）" xfId="2085"/>
    <cellStyle name="差_A9-1-2报考本校原因表_3.各校区课室使用一览表(临床） 2" xfId="2086"/>
    <cellStyle name="差_A9-1-2报考本校原因表_3.各校区课室使用一览表(临床） 3" xfId="2087"/>
    <cellStyle name="差_A9-1-2报考本校原因表_3.临床课室使用一览表20140604" xfId="2088"/>
    <cellStyle name="差_A9-1-2报考本校原因表_3.临床课室使用一览表20140604 2" xfId="2089"/>
    <cellStyle name="差_A9-1-2报考本校原因表_3.临床课室使用一览表20140604 3" xfId="2090"/>
    <cellStyle name="差_A9-1-2报考本校原因表_3.临床医学院课室使用一览表" xfId="2091"/>
    <cellStyle name="差_A9-1-2报考本校原因表_健康学院2014-2015学年第二学期课程表" xfId="2092"/>
    <cellStyle name="差_A9-1-2报考本校原因表_临床医学院10、11级课程表" xfId="2093"/>
    <cellStyle name="差_A9-1-2报考本校原因表_临床医学院10、11级课程表 2" xfId="2094"/>
    <cellStyle name="差_A9-1-2报考本校原因表_临床医学院10、11级课程表 3" xfId="2095"/>
    <cellStyle name="差_A9-1招生情况表" xfId="2096"/>
    <cellStyle name="差_A9-1招生情况表 2" xfId="2097"/>
    <cellStyle name="差_A9-1招生情况表 2 2" xfId="2098"/>
    <cellStyle name="差_A9-1招生情况表 2 3" xfId="2099"/>
    <cellStyle name="差_A9-1招生情况表 3" xfId="2100"/>
    <cellStyle name="差_A9-1招生情况表 3 2" xfId="2101"/>
    <cellStyle name="差_A9-1招生情况表 3 3" xfId="2102"/>
    <cellStyle name="差_A9-1招生情况表 4" xfId="2103"/>
    <cellStyle name="差_A9-1招生情况表 4 2" xfId="2104"/>
    <cellStyle name="差_A9-1招生情况表 4 3" xfId="2105"/>
    <cellStyle name="差_A9-1招生情况表 5" xfId="2106"/>
    <cellStyle name="差_A9-1招生情况表 6" xfId="2107"/>
    <cellStyle name="差_A9-1招生情况表_2、临床课程表格式20140604" xfId="2108"/>
    <cellStyle name="差_A9-1招生情况表_2、临床课程表格式20140604 2" xfId="2109"/>
    <cellStyle name="差_A9-1招生情况表_2、临床课程表格式20140604 3" xfId="2110"/>
    <cellStyle name="差_A9-1招生情况表_2、临床医学院课程表格式" xfId="2111"/>
    <cellStyle name="差_A9-1招生情况表_2013-2014学年第二学期课程表征求意见稿(临床修改稿）" xfId="2112"/>
    <cellStyle name="差_A9-1招生情况表_2013-2014学年第二学期课程表征求意见稿(临床修改稿） (1)" xfId="2113"/>
    <cellStyle name="差_A9-1招生情况表_2013-2014学年第一学期课程表反馈意见稿（健康学院）" xfId="2114"/>
    <cellStyle name="差_A9-1招生情况表_2013-2014学年第一学期课程表反馈意见稿（健康学院） 2" xfId="2115"/>
    <cellStyle name="差_A9-1招生情况表_2013-2014学年第一学期课程表反馈意见稿（健康学院） 3" xfId="2116"/>
    <cellStyle name="差_A9-1招生情况表_3.各校区课室使用一览表(临床）" xfId="2117"/>
    <cellStyle name="差_A9-1招生情况表_3.各校区课室使用一览表(临床） 2" xfId="2118"/>
    <cellStyle name="差_A9-1招生情况表_3.各校区课室使用一览表(临床） 3" xfId="2119"/>
    <cellStyle name="差_A9-1招生情况表_3.临床课室使用一览表20140604" xfId="2120"/>
    <cellStyle name="差_A9-1招生情况表_3.临床课室使用一览表20140604 2" xfId="2121"/>
    <cellStyle name="差_A9-1招生情况表_3.临床课室使用一览表20140604 3" xfId="2122"/>
    <cellStyle name="差_A9-1招生情况表_3.临床医学院课室使用一览表" xfId="2123"/>
    <cellStyle name="差_A9-1招生情况表_健康学院2014-2015学年第二学期课程表" xfId="2124"/>
    <cellStyle name="差_A9-1招生情况表_临床医学院10、11级课程表" xfId="2125"/>
    <cellStyle name="差_A9-1招生情况表_临床医学院10、11级课程表 2" xfId="2126"/>
    <cellStyle name="差_A9-1招生情况表_临床医学院10、11级课程表 3" xfId="2127"/>
    <cellStyle name="差_A9-2-1学校就业状况" xfId="2128"/>
    <cellStyle name="差_A9-2-1学校就业状况 2" xfId="2129"/>
    <cellStyle name="差_A9-2-1学校就业状况 2 2" xfId="2130"/>
    <cellStyle name="差_A9-2-1学校就业状况 2 3" xfId="2131"/>
    <cellStyle name="差_A9-2-1学校就业状况 3" xfId="2132"/>
    <cellStyle name="差_A9-2-1学校就业状况 3 2" xfId="2133"/>
    <cellStyle name="差_A9-2-1学校就业状况 3 3" xfId="2134"/>
    <cellStyle name="差_A9-2-1学校就业状况 4" xfId="2135"/>
    <cellStyle name="差_A9-2-1学校就业状况 4 2" xfId="2136"/>
    <cellStyle name="差_A9-2-1学校就业状况 4 3" xfId="2137"/>
    <cellStyle name="差_A9-2-1学校就业状况 5" xfId="2138"/>
    <cellStyle name="差_A9-2-1学校就业状况 6" xfId="2139"/>
    <cellStyle name="差_A9-2-1学校就业状况_2、临床课程表格式20140604" xfId="2140"/>
    <cellStyle name="差_A9-2-1学校就业状况_2、临床课程表格式20140604 2" xfId="2141"/>
    <cellStyle name="差_A9-2-1学校就业状况_2、临床课程表格式20140604 3" xfId="2142"/>
    <cellStyle name="差_A9-2-1学校就业状况_2、临床医学院课程表格式" xfId="2143"/>
    <cellStyle name="差_A9-2-1学校就业状况_2013-2014学年第二学期课程表征求意见稿(临床修改稿）" xfId="2144"/>
    <cellStyle name="差_A9-2-1学校就业状况_2013-2014学年第二学期课程表征求意见稿(临床修改稿） (1)" xfId="2145"/>
    <cellStyle name="差_A9-2-1学校就业状况_2013-2014学年第一学期课程表反馈意见稿（健康学院）" xfId="2146"/>
    <cellStyle name="差_A9-2-1学校就业状况_2013-2014学年第一学期课程表反馈意见稿（健康学院） 2" xfId="2147"/>
    <cellStyle name="差_A9-2-1学校就业状况_2013-2014学年第一学期课程表反馈意见稿（健康学院） 3" xfId="2148"/>
    <cellStyle name="差_A9-2-1学校就业状况_3.各校区课室使用一览表(临床）" xfId="2149"/>
    <cellStyle name="差_A9-2-1学校就业状况_3.各校区课室使用一览表(临床） 2" xfId="2150"/>
    <cellStyle name="差_A9-2-1学校就业状况_3.各校区课室使用一览表(临床） 3" xfId="2151"/>
    <cellStyle name="差_A9-2-1学校就业状况_3.临床课室使用一览表20140604" xfId="2152"/>
    <cellStyle name="差_A9-2-1学校就业状况_3.临床课室使用一览表20140604 2" xfId="2153"/>
    <cellStyle name="差_A9-2-1学校就业状况_3.临床课室使用一览表20140604 3" xfId="2154"/>
    <cellStyle name="差_A9-2-1学校就业状况_3.临床医学院课室使用一览表" xfId="2155"/>
    <cellStyle name="差_A9-2-1学校就业状况_健康学院2014-2015学年第二学期课程表" xfId="2156"/>
    <cellStyle name="差_A9-2-1学校就业状况_临床医学院10、11级课程表" xfId="2157"/>
    <cellStyle name="差_A9-2-1学校就业状况_临床医学院10、11级课程表 2" xfId="2158"/>
    <cellStyle name="差_A9-2-1学校就业状况_临床医学院10、11级课程表 3" xfId="2159"/>
    <cellStyle name="差_A9-2-2不同生源类型的应届毕业生就业率表" xfId="2160"/>
    <cellStyle name="差_A9-2-2不同生源类型的应届毕业生就业率表 2" xfId="2161"/>
    <cellStyle name="差_A9-2-2不同生源类型的应届毕业生就业率表 2 2" xfId="2162"/>
    <cellStyle name="差_A9-2-2不同生源类型的应届毕业生就业率表 2 3" xfId="2163"/>
    <cellStyle name="差_A9-2-2不同生源类型的应届毕业生就业率表 3" xfId="2164"/>
    <cellStyle name="差_A9-2-2不同生源类型的应届毕业生就业率表 3 2" xfId="2165"/>
    <cellStyle name="差_A9-2-2不同生源类型的应届毕业生就业率表 3 3" xfId="2166"/>
    <cellStyle name="差_A9-2-2不同生源类型的应届毕业生就业率表 4" xfId="2167"/>
    <cellStyle name="差_A9-2-2不同生源类型的应届毕业生就业率表 4 2" xfId="2168"/>
    <cellStyle name="差_A9-2-2不同生源类型的应届毕业生就业率表 4 3" xfId="2169"/>
    <cellStyle name="差_A9-2-2不同生源类型的应届毕业生就业率表 5" xfId="2170"/>
    <cellStyle name="差_A9-2-2不同生源类型的应届毕业生就业率表 6" xfId="2171"/>
    <cellStyle name="差_A9-2-2不同生源类型的应届毕业生就业率表_2、临床课程表格式20140604" xfId="2172"/>
    <cellStyle name="差_A9-2-2不同生源类型的应届毕业生就业率表_2、临床课程表格式20140604 2" xfId="2173"/>
    <cellStyle name="差_A9-2-2不同生源类型的应届毕业生就业率表_2、临床课程表格式20140604 3" xfId="2174"/>
    <cellStyle name="差_A9-2-2不同生源类型的应届毕业生就业率表_2、临床医学院课程表格式" xfId="2175"/>
    <cellStyle name="差_A9-2-2不同生源类型的应届毕业生就业率表_2013-2014学年第二学期课程表征求意见稿(临床修改稿）" xfId="2176"/>
    <cellStyle name="差_A9-2-2不同生源类型的应届毕业生就业率表_2013-2014学年第二学期课程表征求意见稿(临床修改稿） (1)" xfId="2177"/>
    <cellStyle name="差_A9-2-2不同生源类型的应届毕业生就业率表_2013-2014学年第一学期课程表反馈意见稿（健康学院）" xfId="2178"/>
    <cellStyle name="差_A9-2-2不同生源类型的应届毕业生就业率表_2013-2014学年第一学期课程表反馈意见稿（健康学院） 2" xfId="2179"/>
    <cellStyle name="差_A9-2-2不同生源类型的应届毕业生就业率表_2013-2014学年第一学期课程表反馈意见稿（健康学院） 3" xfId="2180"/>
    <cellStyle name="差_A9-2-2不同生源类型的应届毕业生就业率表_3.各校区课室使用一览表(临床）" xfId="2181"/>
    <cellStyle name="差_A9-2-2不同生源类型的应届毕业生就业率表_3.各校区课室使用一览表(临床） 2" xfId="2182"/>
    <cellStyle name="差_A9-2-2不同生源类型的应届毕业生就业率表_3.各校区课室使用一览表(临床） 3" xfId="2183"/>
    <cellStyle name="差_A9-2-2不同生源类型的应届毕业生就业率表_3.临床课室使用一览表20140604" xfId="2184"/>
    <cellStyle name="差_A9-2-2不同生源类型的应届毕业生就业率表_3.临床课室使用一览表20140604 2" xfId="2185"/>
    <cellStyle name="差_A9-2-2不同生源类型的应届毕业生就业率表_3.临床课室使用一览表20140604 3" xfId="2186"/>
    <cellStyle name="差_A9-2-2不同生源类型的应届毕业生就业率表_3.临床医学院课室使用一览表" xfId="2187"/>
    <cellStyle name="差_A9-2-2不同生源类型的应届毕业生就业率表_健康学院2014-2015学年第二学期课程表" xfId="2188"/>
    <cellStyle name="差_A9-2-2不同生源类型的应届毕业生就业率表_临床医学院10、11级课程表" xfId="2189"/>
    <cellStyle name="差_A9-2-2不同生源类型的应届毕业生就业率表_临床医学院10、11级课程表 2" xfId="2190"/>
    <cellStyle name="差_A9-2-2不同生源类型的应届毕业生就业率表_临床医学院10、11级课程表 3" xfId="2191"/>
    <cellStyle name="差_A9-2-3不同招生方式的应届毕业生就业率表" xfId="2192"/>
    <cellStyle name="差_A9-2-3不同招生方式的应届毕业生就业率表 2" xfId="2193"/>
    <cellStyle name="差_A9-2-3不同招生方式的应届毕业生就业率表 2 2" xfId="2194"/>
    <cellStyle name="差_A9-2-3不同招生方式的应届毕业生就业率表 2 3" xfId="2195"/>
    <cellStyle name="差_A9-2-3不同招生方式的应届毕业生就业率表 3" xfId="2196"/>
    <cellStyle name="差_A9-2-3不同招生方式的应届毕业生就业率表 3 2" xfId="2197"/>
    <cellStyle name="差_A9-2-3不同招生方式的应届毕业生就业率表 3 3" xfId="2198"/>
    <cellStyle name="差_A9-2-3不同招生方式的应届毕业生就业率表 4" xfId="2199"/>
    <cellStyle name="差_A9-2-3不同招生方式的应届毕业生就业率表 4 2" xfId="2200"/>
    <cellStyle name="差_A9-2-3不同招生方式的应届毕业生就业率表 4 3" xfId="2201"/>
    <cellStyle name="差_A9-2-3不同招生方式的应届毕业生就业率表 5" xfId="2202"/>
    <cellStyle name="差_A9-2-3不同招生方式的应届毕业生就业率表 6" xfId="2203"/>
    <cellStyle name="差_A9-2-3不同招生方式的应届毕业生就业率表_2、临床课程表格式20140604" xfId="2204"/>
    <cellStyle name="差_A9-2-3不同招生方式的应届毕业生就业率表_2、临床课程表格式20140604 2" xfId="2205"/>
    <cellStyle name="差_A9-2-3不同招生方式的应届毕业生就业率表_2、临床课程表格式20140604 3" xfId="2206"/>
    <cellStyle name="差_A9-2-3不同招生方式的应届毕业生就业率表_2、临床医学院课程表格式" xfId="2207"/>
    <cellStyle name="差_A9-2-3不同招生方式的应届毕业生就业率表_2013-2014学年第二学期课程表征求意见稿(临床修改稿）" xfId="2208"/>
    <cellStyle name="差_A9-2-3不同招生方式的应届毕业生就业率表_2013-2014学年第二学期课程表征求意见稿(临床修改稿） (1)" xfId="2209"/>
    <cellStyle name="差_A9-2-3不同招生方式的应届毕业生就业率表_2013-2014学年第一学期课程表反馈意见稿（健康学院）" xfId="2210"/>
    <cellStyle name="差_A9-2-3不同招生方式的应届毕业生就业率表_2013-2014学年第一学期课程表反馈意见稿（健康学院） 2" xfId="2211"/>
    <cellStyle name="差_A9-2-3不同招生方式的应届毕业生就业率表_2013-2014学年第一学期课程表反馈意见稿（健康学院） 3" xfId="2212"/>
    <cellStyle name="差_A9-2-3不同招生方式的应届毕业生就业率表_3.各校区课室使用一览表(临床）" xfId="2213"/>
    <cellStyle name="差_A9-2-3不同招生方式的应届毕业生就业率表_3.各校区课室使用一览表(临床） 2" xfId="2214"/>
    <cellStyle name="差_A9-2-3不同招生方式的应届毕业生就业率表_3.各校区课室使用一览表(临床） 3" xfId="2215"/>
    <cellStyle name="差_A9-2-3不同招生方式的应届毕业生就业率表_3.临床课室使用一览表20140604" xfId="2216"/>
    <cellStyle name="差_A9-2-3不同招生方式的应届毕业生就业率表_3.临床课室使用一览表20140604 2" xfId="2217"/>
    <cellStyle name="差_A9-2-3不同招生方式的应届毕业生就业率表_3.临床课室使用一览表20140604 3" xfId="2218"/>
    <cellStyle name="差_A9-2-3不同招生方式的应届毕业生就业率表_3.临床医学院课室使用一览表" xfId="2219"/>
    <cellStyle name="差_A9-2-3不同招生方式的应届毕业生就业率表_健康学院2014-2015学年第二学期课程表" xfId="2220"/>
    <cellStyle name="差_A9-2-3不同招生方式的应届毕业生就业率表_临床医学院10、11级课程表" xfId="2221"/>
    <cellStyle name="差_A9-2-3不同招生方式的应届毕业生就业率表_临床医学院10、11级课程表 2" xfId="2222"/>
    <cellStyle name="差_A9-2-3不同招生方式的应届毕业生就业率表_临床医学院10、11级课程表 3" xfId="2223"/>
    <cellStyle name="差_A9-2就业率表" xfId="2224"/>
    <cellStyle name="差_A9-2就业率表 2" xfId="2225"/>
    <cellStyle name="差_A9-2就业率表 2 2" xfId="2226"/>
    <cellStyle name="差_A9-2就业率表 2 3" xfId="2227"/>
    <cellStyle name="差_A9-2就业率表 3" xfId="2228"/>
    <cellStyle name="差_A9-2就业率表 3 2" xfId="2229"/>
    <cellStyle name="差_A9-2就业率表 3 3" xfId="2230"/>
    <cellStyle name="差_A9-2就业率表 4" xfId="2231"/>
    <cellStyle name="差_A9-2就业率表 4 2" xfId="2232"/>
    <cellStyle name="差_A9-2就业率表 4 3" xfId="2233"/>
    <cellStyle name="差_A9-2就业率表 5" xfId="2234"/>
    <cellStyle name="差_A9-2就业率表 6" xfId="2235"/>
    <cellStyle name="差_A9-2就业率表_2、临床课程表格式20140604" xfId="2236"/>
    <cellStyle name="差_A9-2就业率表_2、临床课程表格式20140604 2" xfId="2237"/>
    <cellStyle name="差_A9-2就业率表_2、临床课程表格式20140604 3" xfId="2238"/>
    <cellStyle name="差_A9-2就业率表_2、临床医学院课程表格式" xfId="2239"/>
    <cellStyle name="差_A9-2就业率表_2013-2014学年第二学期课程表征求意见稿(临床修改稿）" xfId="2240"/>
    <cellStyle name="差_A9-2就业率表_2013-2014学年第二学期课程表征求意见稿(临床修改稿） (1)" xfId="2241"/>
    <cellStyle name="差_A9-2就业率表_2013-2014学年第一学期课程表反馈意见稿（健康学院）" xfId="2242"/>
    <cellStyle name="差_A9-2就业率表_2013-2014学年第一学期课程表反馈意见稿（健康学院） 2" xfId="2243"/>
    <cellStyle name="差_A9-2就业率表_2013-2014学年第一学期课程表反馈意见稿（健康学院） 3" xfId="2244"/>
    <cellStyle name="差_A9-2就业率表_3.各校区课室使用一览表(临床）" xfId="2245"/>
    <cellStyle name="差_A9-2就业率表_3.各校区课室使用一览表(临床） 2" xfId="2246"/>
    <cellStyle name="差_A9-2就业率表_3.各校区课室使用一览表(临床） 3" xfId="2247"/>
    <cellStyle name="差_A9-2就业率表_3.临床课室使用一览表20140604" xfId="2248"/>
    <cellStyle name="差_A9-2就业率表_3.临床课室使用一览表20140604 2" xfId="2249"/>
    <cellStyle name="差_A9-2就业率表_3.临床课室使用一览表20140604 3" xfId="2250"/>
    <cellStyle name="差_A9-2就业率表_3.临床医学院课室使用一览表" xfId="2251"/>
    <cellStyle name="差_A9-2就业率表_健康学院2014-2015学年第二学期课程表" xfId="2252"/>
    <cellStyle name="差_A9-2就业率表_临床医学院10、11级课程表" xfId="2253"/>
    <cellStyle name="差_A9-2就业率表_临床医学院10、11级课程表 2" xfId="2254"/>
    <cellStyle name="差_A9-2就业率表_临床医学院10、11级课程表 3" xfId="2255"/>
    <cellStyle name="差_A9-3社会捐赠情况表（XX采集）" xfId="2256"/>
    <cellStyle name="差_A9-3社会捐赠情况表（XX采集） 2" xfId="2257"/>
    <cellStyle name="差_A9-3社会捐赠情况表（XX采集） 2 2" xfId="2258"/>
    <cellStyle name="差_A9-3社会捐赠情况表（XX采集） 2 3" xfId="2259"/>
    <cellStyle name="差_A9-3社会捐赠情况表（XX采集） 3" xfId="2260"/>
    <cellStyle name="差_A9-3社会捐赠情况表（XX采集） 3 2" xfId="2261"/>
    <cellStyle name="差_A9-3社会捐赠情况表（XX采集） 3 3" xfId="2262"/>
    <cellStyle name="差_A9-3社会捐赠情况表（XX采集） 4" xfId="2263"/>
    <cellStyle name="差_A9-3社会捐赠情况表（XX采集） 4 2" xfId="2264"/>
    <cellStyle name="差_A9-3社会捐赠情况表（XX采集） 4 3" xfId="2265"/>
    <cellStyle name="差_A9-3社会捐赠情况表（XX采集） 5" xfId="2266"/>
    <cellStyle name="差_A9-3社会捐赠情况表（XX采集） 6" xfId="2267"/>
    <cellStyle name="差_A9-3社会捐赠情况表（XX采集）_2、临床课程表格式20140604" xfId="2268"/>
    <cellStyle name="差_A9-3社会捐赠情况表（XX采集）_2、临床课程表格式20140604 2" xfId="2269"/>
    <cellStyle name="差_A9-3社会捐赠情况表（XX采集）_2、临床课程表格式20140604 3" xfId="2270"/>
    <cellStyle name="差_A9-3社会捐赠情况表（XX采集）_2、临床医学院课程表格式" xfId="2271"/>
    <cellStyle name="差_A9-3社会捐赠情况表（XX采集）_2013-2014学年第二学期课程表征求意见稿(临床修改稿）" xfId="2272"/>
    <cellStyle name="差_A9-3社会捐赠情况表（XX采集）_2013-2014学年第二学期课程表征求意见稿(临床修改稿） (1)" xfId="2273"/>
    <cellStyle name="差_A9-3社会捐赠情况表（XX采集）_2013-2014学年第一学期课程表反馈意见稿（健康学院）" xfId="2274"/>
    <cellStyle name="差_A9-3社会捐赠情况表（XX采集）_2013-2014学年第一学期课程表反馈意见稿（健康学院） 2" xfId="2275"/>
    <cellStyle name="差_A9-3社会捐赠情况表（XX采集）_2013-2014学年第一学期课程表反馈意见稿（健康学院） 3" xfId="2276"/>
    <cellStyle name="差_A9-3社会捐赠情况表（XX采集）_3.各校区课室使用一览表(临床）" xfId="2277"/>
    <cellStyle name="差_A9-3社会捐赠情况表（XX采集）_3.各校区课室使用一览表(临床） 2" xfId="2278"/>
    <cellStyle name="差_A9-3社会捐赠情况表（XX采集）_3.各校区课室使用一览表(临床） 3" xfId="2279"/>
    <cellStyle name="差_A9-3社会捐赠情况表（XX采集）_3.临床课室使用一览表20140604" xfId="2280"/>
    <cellStyle name="差_A9-3社会捐赠情况表（XX采集）_3.临床课室使用一览表20140604 2" xfId="2281"/>
    <cellStyle name="差_A9-3社会捐赠情况表（XX采集）_3.临床课室使用一览表20140604 3" xfId="2282"/>
    <cellStyle name="差_A9-3社会捐赠情况表（XX采集）_3.临床医学院课室使用一览表" xfId="2283"/>
    <cellStyle name="差_A9-3社会捐赠情况表（XX采集）_健康学院2014-2015学年第二学期课程表" xfId="2284"/>
    <cellStyle name="差_A9-3社会捐赠情况表（XX采集）_临床医学院10、11级课程表" xfId="2285"/>
    <cellStyle name="差_A9-3社会捐赠情况表（XX采集）_临床医学院10、11级课程表 2" xfId="2286"/>
    <cellStyle name="差_A9-3社会捐赠情况表（XX采集）_临床医学院10、11级课程表 3" xfId="2287"/>
    <cellStyle name="差_A9-4就业单位与联系人表（XX采集）" xfId="2288"/>
    <cellStyle name="差_A9-4就业单位与联系人表（XX采集） 2" xfId="2289"/>
    <cellStyle name="差_A9-4就业单位与联系人表（XX采集） 2 2" xfId="2290"/>
    <cellStyle name="差_A9-4就业单位与联系人表（XX采集） 2 3" xfId="2291"/>
    <cellStyle name="差_A9-4就业单位与联系人表（XX采集） 3" xfId="2292"/>
    <cellStyle name="差_A9-4就业单位与联系人表（XX采集） 3 2" xfId="2293"/>
    <cellStyle name="差_A9-4就业单位与联系人表（XX采集） 3 3" xfId="2294"/>
    <cellStyle name="差_A9-4就业单位与联系人表（XX采集） 4" xfId="2295"/>
    <cellStyle name="差_A9-4就业单位与联系人表（XX采集） 4 2" xfId="2296"/>
    <cellStyle name="差_A9-4就业单位与联系人表（XX采集） 4 3" xfId="2297"/>
    <cellStyle name="差_A9-4就业单位与联系人表（XX采集） 5" xfId="2298"/>
    <cellStyle name="差_A9-4就业单位与联系人表（XX采集） 6" xfId="2299"/>
    <cellStyle name="差_A9-4就业单位与联系人表（XX采集）_2、临床课程表格式20140604" xfId="2300"/>
    <cellStyle name="差_A9-4就业单位与联系人表（XX采集）_2、临床课程表格式20140604 2" xfId="2301"/>
    <cellStyle name="差_A9-4就业单位与联系人表（XX采集）_2、临床课程表格式20140604 3" xfId="2302"/>
    <cellStyle name="差_A9-4就业单位与联系人表（XX采集）_2、临床医学院课程表格式" xfId="2303"/>
    <cellStyle name="差_A9-4就业单位与联系人表（XX采集）_2013-2014学年第二学期课程表征求意见稿(临床修改稿）" xfId="2304"/>
    <cellStyle name="差_A9-4就业单位与联系人表（XX采集）_2013-2014学年第二学期课程表征求意见稿(临床修改稿） (1)" xfId="2305"/>
    <cellStyle name="差_A9-4就业单位与联系人表（XX采集）_2013-2014学年第一学期课程表反馈意见稿（健康学院）" xfId="2306"/>
    <cellStyle name="差_A9-4就业单位与联系人表（XX采集）_2013-2014学年第一学期课程表反馈意见稿（健康学院） 2" xfId="2307"/>
    <cellStyle name="差_A9-4就业单位与联系人表（XX采集）_2013-2014学年第一学期课程表反馈意见稿（健康学院） 3" xfId="2308"/>
    <cellStyle name="差_A9-4就业单位与联系人表（XX采集）_3.各校区课室使用一览表(临床）" xfId="2309"/>
    <cellStyle name="差_A9-4就业单位与联系人表（XX采集）_3.各校区课室使用一览表(临床） 2" xfId="2310"/>
    <cellStyle name="差_A9-4就业单位与联系人表（XX采集）_3.各校区课室使用一览表(临床） 3" xfId="2311"/>
    <cellStyle name="差_A9-4就业单位与联系人表（XX采集）_3.临床课室使用一览表20140604" xfId="2312"/>
    <cellStyle name="差_A9-4就业单位与联系人表（XX采集）_3.临床课室使用一览表20140604 2" xfId="2313"/>
    <cellStyle name="差_A9-4就业单位与联系人表（XX采集）_3.临床课室使用一览表20140604 3" xfId="2314"/>
    <cellStyle name="差_A9-4就业单位与联系人表（XX采集）_3.临床医学院课室使用一览表" xfId="2315"/>
    <cellStyle name="差_A9-4就业单位与联系人表（XX采集）_健康学院2014-2015学年第二学期课程表" xfId="2316"/>
    <cellStyle name="差_A9-4就业单位与联系人表（XX采集）_临床医学院10、11级课程表" xfId="2317"/>
    <cellStyle name="差_A9-4就业单位与联系人表（XX采集）_临床医学院10、11级课程表 2" xfId="2318"/>
    <cellStyle name="差_A9-4就业单位与联系人表（XX采集）_临床医学院10、11级课程表 3" xfId="2319"/>
    <cellStyle name="差_A9-5上届毕业生信息表" xfId="2320"/>
    <cellStyle name="差_A9-5上届毕业生信息表 2" xfId="2321"/>
    <cellStyle name="差_A9-5上届毕业生信息表 2 2" xfId="2322"/>
    <cellStyle name="差_A9-5上届毕业生信息表 2 3" xfId="2323"/>
    <cellStyle name="差_A9-5上届毕业生信息表 3" xfId="2324"/>
    <cellStyle name="差_A9-5上届毕业生信息表 3 2" xfId="2325"/>
    <cellStyle name="差_A9-5上届毕业生信息表 3 3" xfId="2326"/>
    <cellStyle name="差_A9-5上届毕业生信息表 4" xfId="2327"/>
    <cellStyle name="差_A9-5上届毕业生信息表 4 2" xfId="2328"/>
    <cellStyle name="差_A9-5上届毕业生信息表 4 3" xfId="2329"/>
    <cellStyle name="差_A9-5上届毕业生信息表 5" xfId="2330"/>
    <cellStyle name="差_A9-5上届毕业生信息表 6" xfId="2331"/>
    <cellStyle name="差_A9-5上届毕业生信息表_2、临床课程表格式20140604" xfId="2332"/>
    <cellStyle name="差_A9-5上届毕业生信息表_2、临床课程表格式20140604 2" xfId="2333"/>
    <cellStyle name="差_A9-5上届毕业生信息表_2、临床课程表格式20140604 3" xfId="2334"/>
    <cellStyle name="差_A9-5上届毕业生信息表_2、临床医学院课程表格式" xfId="2335"/>
    <cellStyle name="差_A9-5上届毕业生信息表_2013-2014学年第二学期课程表征求意见稿(临床修改稿）" xfId="2336"/>
    <cellStyle name="差_A9-5上届毕业生信息表_2013-2014学年第二学期课程表征求意见稿(临床修改稿） (1)" xfId="2337"/>
    <cellStyle name="差_A9-5上届毕业生信息表_2013-2014学年第一学期课程表反馈意见稿（健康学院）" xfId="2338"/>
    <cellStyle name="差_A9-5上届毕业生信息表_2013-2014学年第一学期课程表反馈意见稿（健康学院） 2" xfId="2339"/>
    <cellStyle name="差_A9-5上届毕业生信息表_2013-2014学年第一学期课程表反馈意见稿（健康学院） 3" xfId="2340"/>
    <cellStyle name="差_A9-5上届毕业生信息表_3.各校区课室使用一览表(临床）" xfId="2341"/>
    <cellStyle name="差_A9-5上届毕业生信息表_3.各校区课室使用一览表(临床） 2" xfId="2342"/>
    <cellStyle name="差_A9-5上届毕业生信息表_3.各校区课室使用一览表(临床） 3" xfId="2343"/>
    <cellStyle name="差_A9-5上届毕业生信息表_3.临床课室使用一览表20140604" xfId="2344"/>
    <cellStyle name="差_A9-5上届毕业生信息表_3.临床课室使用一览表20140604 2" xfId="2345"/>
    <cellStyle name="差_A9-5上届毕业生信息表_3.临床课室使用一览表20140604 3" xfId="2346"/>
    <cellStyle name="差_A9-5上届毕业生信息表_3.临床医学院课室使用一览表" xfId="2347"/>
    <cellStyle name="差_A9-5上届毕业生信息表_健康学院2014-2015学年第二学期课程表" xfId="2348"/>
    <cellStyle name="差_A9-5上届毕业生信息表_临床医学院10、11级课程表" xfId="2349"/>
    <cellStyle name="差_A9-5上届毕业生信息表_临床医学院10、11级课程表 2" xfId="2350"/>
    <cellStyle name="差_A9-5上届毕业生信息表_临床医学院10、11级课程表 3" xfId="2351"/>
    <cellStyle name="差_A9-5应届毕业生信息表（XX采集）" xfId="2352"/>
    <cellStyle name="差_A9-5应届毕业生信息表（XX采集） 2" xfId="2353"/>
    <cellStyle name="差_A9-5应届毕业生信息表（XX采集） 2 2" xfId="2354"/>
    <cellStyle name="差_A9-5应届毕业生信息表（XX采集） 2 3" xfId="2355"/>
    <cellStyle name="差_A9-5应届毕业生信息表（XX采集） 3" xfId="2356"/>
    <cellStyle name="差_A9-5应届毕业生信息表（XX采集） 3 2" xfId="2357"/>
    <cellStyle name="差_A9-5应届毕业生信息表（XX采集） 3 3" xfId="2358"/>
    <cellStyle name="差_A9-5应届毕业生信息表（XX采集） 4" xfId="2359"/>
    <cellStyle name="差_A9-5应届毕业生信息表（XX采集） 4 2" xfId="2360"/>
    <cellStyle name="差_A9-5应届毕业生信息表（XX采集） 4 3" xfId="2361"/>
    <cellStyle name="差_A9-5应届毕业生信息表（XX采集） 5" xfId="2362"/>
    <cellStyle name="差_A9-5应届毕业生信息表（XX采集） 6" xfId="2363"/>
    <cellStyle name="差_A9-5应届毕业生信息表（XX采集）_2、临床课程表格式20140604" xfId="2364"/>
    <cellStyle name="差_A9-5应届毕业生信息表（XX采集）_2、临床课程表格式20140604 2" xfId="2365"/>
    <cellStyle name="差_A9-5应届毕业生信息表（XX采集）_2、临床课程表格式20140604 3" xfId="2366"/>
    <cellStyle name="差_A9-5应届毕业生信息表（XX采集）_2、临床医学院课程表格式" xfId="2367"/>
    <cellStyle name="差_A9-5应届毕业生信息表（XX采集）_2013-2014学年第二学期课程表征求意见稿(临床修改稿）" xfId="2368"/>
    <cellStyle name="差_A9-5应届毕业生信息表（XX采集）_2013-2014学年第二学期课程表征求意见稿(临床修改稿） (1)" xfId="2369"/>
    <cellStyle name="差_A9-5应届毕业生信息表（XX采集）_2013-2014学年第一学期课程表反馈意见稿（健康学院）" xfId="2370"/>
    <cellStyle name="差_A9-5应届毕业生信息表（XX采集）_2013-2014学年第一学期课程表反馈意见稿（健康学院） 2" xfId="2371"/>
    <cellStyle name="差_A9-5应届毕业生信息表（XX采集）_2013-2014学年第一学期课程表反馈意见稿（健康学院） 3" xfId="2372"/>
    <cellStyle name="差_A9-5应届毕业生信息表（XX采集）_3.各校区课室使用一览表(临床）" xfId="2373"/>
    <cellStyle name="差_A9-5应届毕业生信息表（XX采集）_3.各校区课室使用一览表(临床） 2" xfId="2374"/>
    <cellStyle name="差_A9-5应届毕业生信息表（XX采集）_3.各校区课室使用一览表(临床） 3" xfId="2375"/>
    <cellStyle name="差_A9-5应届毕业生信息表（XX采集）_3.临床课室使用一览表20140604" xfId="2376"/>
    <cellStyle name="差_A9-5应届毕业生信息表（XX采集）_3.临床课室使用一览表20140604 2" xfId="2377"/>
    <cellStyle name="差_A9-5应届毕业生信息表（XX采集）_3.临床课室使用一览表20140604 3" xfId="2378"/>
    <cellStyle name="差_A9-5应届毕业生信息表（XX采集）_3.临床医学院课室使用一览表" xfId="2379"/>
    <cellStyle name="差_A9-5应届毕业生信息表（XX采集）_健康学院2014-2015学年第二学期课程表" xfId="2380"/>
    <cellStyle name="差_A9-5应届毕业生信息表（XX采集）_临床医学院10、11级课程表" xfId="2381"/>
    <cellStyle name="差_A9-5应届毕业生信息表（XX采集）_临床医学院10、11级课程表 2" xfId="2382"/>
    <cellStyle name="差_A9-5应届毕业生信息表（XX采集）_临床医学院10、11级课程表 3" xfId="2383"/>
    <cellStyle name="差_A9-6质量工程" xfId="2384"/>
    <cellStyle name="差_A9-6质量工程 2" xfId="2385"/>
    <cellStyle name="差_A9-6质量工程 2 2" xfId="2386"/>
    <cellStyle name="差_A9-6质量工程 2 3" xfId="2387"/>
    <cellStyle name="差_A9-6质量工程 3" xfId="2388"/>
    <cellStyle name="差_A9-6质量工程 3 2" xfId="2389"/>
    <cellStyle name="差_A9-6质量工程 3 3" xfId="2390"/>
    <cellStyle name="差_A9-6质量工程 4" xfId="2391"/>
    <cellStyle name="差_A9-6质量工程 4 2" xfId="2392"/>
    <cellStyle name="差_A9-6质量工程 4 3" xfId="2393"/>
    <cellStyle name="差_A9-6质量工程 5" xfId="2394"/>
    <cellStyle name="差_A9-6质量工程 6" xfId="2395"/>
    <cellStyle name="差_A9-6质量工程_2、临床课程表格式20140604" xfId="2396"/>
    <cellStyle name="差_A9-6质量工程_2、临床课程表格式20140604 2" xfId="2397"/>
    <cellStyle name="差_A9-6质量工程_2、临床课程表格式20140604 3" xfId="2398"/>
    <cellStyle name="差_A9-6质量工程_2、临床医学院课程表格式" xfId="2399"/>
    <cellStyle name="差_A9-6质量工程_2013-2014学年第二学期课程表征求意见稿(临床修改稿）" xfId="2400"/>
    <cellStyle name="差_A9-6质量工程_2013-2014学年第二学期课程表征求意见稿(临床修改稿） (1)" xfId="2401"/>
    <cellStyle name="差_A9-6质量工程_2013-2014学年第一学期课程表反馈意见稿（健康学院）" xfId="2402"/>
    <cellStyle name="差_A9-6质量工程_2013-2014学年第一学期课程表反馈意见稿（健康学院） 2" xfId="2403"/>
    <cellStyle name="差_A9-6质量工程_2013-2014学年第一学期课程表反馈意见稿（健康学院） 3" xfId="2404"/>
    <cellStyle name="差_A9-6质量工程_3.各校区课室使用一览表(临床）" xfId="2405"/>
    <cellStyle name="差_A9-6质量工程_3.各校区课室使用一览表(临床） 2" xfId="2406"/>
    <cellStyle name="差_A9-6质量工程_3.各校区课室使用一览表(临床） 3" xfId="2407"/>
    <cellStyle name="差_A9-6质量工程_3.临床课室使用一览表20140604" xfId="2408"/>
    <cellStyle name="差_A9-6质量工程_3.临床课室使用一览表20140604 2" xfId="2409"/>
    <cellStyle name="差_A9-6质量工程_3.临床课室使用一览表20140604 3" xfId="2410"/>
    <cellStyle name="差_A9-6质量工程_3.临床医学院课室使用一览表" xfId="2411"/>
    <cellStyle name="差_A9-6质量工程_健康学院2014-2015学年第二学期课程表" xfId="2412"/>
    <cellStyle name="差_A9-6质量工程_临床医学院10、11级课程表" xfId="2413"/>
    <cellStyle name="差_A9-6质量工程_临床医学院10、11级课程表 2" xfId="2414"/>
    <cellStyle name="差_A9-6质量工程_临床医学院10、11级课程表 3" xfId="2415"/>
    <cellStyle name="差_A9-6质量工程表（XX采集）" xfId="2416"/>
    <cellStyle name="差_A9-6质量工程表（XX采集） 2" xfId="2417"/>
    <cellStyle name="差_A9-6质量工程表（XX采集） 2 2" xfId="2418"/>
    <cellStyle name="差_A9-6质量工程表（XX采集） 2 3" xfId="2419"/>
    <cellStyle name="差_A9-6质量工程表（XX采集） 3" xfId="2420"/>
    <cellStyle name="差_A9-6质量工程表（XX采集） 3 2" xfId="2421"/>
    <cellStyle name="差_A9-6质量工程表（XX采集） 3 3" xfId="2422"/>
    <cellStyle name="差_A9-6质量工程表（XX采集） 4" xfId="2423"/>
    <cellStyle name="差_A9-6质量工程表（XX采集） 4 2" xfId="2424"/>
    <cellStyle name="差_A9-6质量工程表（XX采集） 4 3" xfId="2425"/>
    <cellStyle name="差_A9-6质量工程表（XX采集） 5" xfId="2426"/>
    <cellStyle name="差_A9-6质量工程表（XX采集） 6" xfId="2427"/>
    <cellStyle name="差_A9-6质量工程表（XX采集）_2、临床课程表格式20140604" xfId="2428"/>
    <cellStyle name="差_A9-6质量工程表（XX采集）_2、临床课程表格式20140604 2" xfId="2429"/>
    <cellStyle name="差_A9-6质量工程表（XX采集）_2、临床课程表格式20140604 3" xfId="2430"/>
    <cellStyle name="差_A9-6质量工程表（XX采集）_2、临床医学院课程表格式" xfId="2431"/>
    <cellStyle name="差_A9-6质量工程表（XX采集）_2013-2014学年第二学期课程表征求意见稿(临床修改稿）" xfId="2432"/>
    <cellStyle name="差_A9-6质量工程表（XX采集）_2013-2014学年第二学期课程表征求意见稿(临床修改稿） (1)" xfId="2433"/>
    <cellStyle name="差_A9-6质量工程表（XX采集）_2013-2014学年第一学期课程表反馈意见稿（健康学院）" xfId="2434"/>
    <cellStyle name="差_A9-6质量工程表（XX采集）_2013-2014学年第一学期课程表反馈意见稿（健康学院） 2" xfId="2435"/>
    <cellStyle name="差_A9-6质量工程表（XX采集）_2013-2014学年第一学期课程表反馈意见稿（健康学院） 3" xfId="2436"/>
    <cellStyle name="差_A9-6质量工程表（XX采集）_3.各校区课室使用一览表(临床）" xfId="2437"/>
    <cellStyle name="差_A9-6质量工程表（XX采集）_3.各校区课室使用一览表(临床） 2" xfId="2438"/>
    <cellStyle name="差_A9-6质量工程表（XX采集）_3.各校区课室使用一览表(临床） 3" xfId="2439"/>
    <cellStyle name="差_A9-6质量工程表（XX采集）_3.临床课室使用一览表20140604" xfId="2440"/>
    <cellStyle name="差_A9-6质量工程表（XX采集）_3.临床课室使用一览表20140604 2" xfId="2441"/>
    <cellStyle name="差_A9-6质量工程表（XX采集）_3.临床课室使用一览表20140604 3" xfId="2442"/>
    <cellStyle name="差_A9-6质量工程表（XX采集）_3.临床医学院课室使用一览表" xfId="2443"/>
    <cellStyle name="差_A9-6质量工程表（XX采集）_健康学院2014-2015学年第二学期课程表" xfId="2444"/>
    <cellStyle name="差_A9-6质量工程表（XX采集）_临床医学院10、11级课程表" xfId="2445"/>
    <cellStyle name="差_A9-6质量工程表（XX采集）_临床医学院10、11级课程表 2" xfId="2446"/>
    <cellStyle name="差_A9-6质量工程表（XX采集）_临床医学院10、11级课程表 3" xfId="2447"/>
    <cellStyle name="差_A9-7获奖情况表（XX采集）" xfId="2448"/>
    <cellStyle name="差_A9-7获奖情况表（XX采集） 2" xfId="2449"/>
    <cellStyle name="差_A9-7获奖情况表（XX采集） 2 2" xfId="2450"/>
    <cellStyle name="差_A9-7获奖情况表（XX采集） 2 3" xfId="2451"/>
    <cellStyle name="差_A9-7获奖情况表（XX采集） 3" xfId="2452"/>
    <cellStyle name="差_A9-7获奖情况表（XX采集） 3 2" xfId="2453"/>
    <cellStyle name="差_A9-7获奖情况表（XX采集） 3 3" xfId="2454"/>
    <cellStyle name="差_A9-7获奖情况表（XX采集） 4" xfId="2455"/>
    <cellStyle name="差_A9-7获奖情况表（XX采集） 4 2" xfId="2456"/>
    <cellStyle name="差_A9-7获奖情况表（XX采集） 4 3" xfId="2457"/>
    <cellStyle name="差_A9-7获奖情况表（XX采集） 5" xfId="2458"/>
    <cellStyle name="差_A9-7获奖情况表（XX采集） 6" xfId="2459"/>
    <cellStyle name="差_A9-7获奖情况表（XX采集）_2、临床课程表格式20140604" xfId="2460"/>
    <cellStyle name="差_A9-7获奖情况表（XX采集）_2、临床课程表格式20140604 2" xfId="2461"/>
    <cellStyle name="差_A9-7获奖情况表（XX采集）_2、临床课程表格式20140604 3" xfId="2462"/>
    <cellStyle name="差_A9-7获奖情况表（XX采集）_2、临床医学院课程表格式" xfId="2463"/>
    <cellStyle name="差_A9-7获奖情况表（XX采集）_2013-2014学年第二学期课程表征求意见稿(临床修改稿）" xfId="2464"/>
    <cellStyle name="差_A9-7获奖情况表（XX采集）_2013-2014学年第二学期课程表征求意见稿(临床修改稿） (1)" xfId="2465"/>
    <cellStyle name="差_A9-7获奖情况表（XX采集）_2013-2014学年第一学期课程表反馈意见稿（健康学院）" xfId="2466"/>
    <cellStyle name="差_A9-7获奖情况表（XX采集）_2013-2014学年第一学期课程表反馈意见稿（健康学院） 2" xfId="2467"/>
    <cellStyle name="差_A9-7获奖情况表（XX采集）_2013-2014学年第一学期课程表反馈意见稿（健康学院） 3" xfId="2468"/>
    <cellStyle name="差_A9-7获奖情况表（XX采集）_3.各校区课室使用一览表(临床）" xfId="2469"/>
    <cellStyle name="差_A9-7获奖情况表（XX采集）_3.各校区课室使用一览表(临床） 2" xfId="2470"/>
    <cellStyle name="差_A9-7获奖情况表（XX采集）_3.各校区课室使用一览表(临床） 3" xfId="2471"/>
    <cellStyle name="差_A9-7获奖情况表（XX采集）_3.临床课室使用一览表20140604" xfId="2472"/>
    <cellStyle name="差_A9-7获奖情况表（XX采集）_3.临床课室使用一览表20140604 2" xfId="2473"/>
    <cellStyle name="差_A9-7获奖情况表（XX采集）_3.临床课室使用一览表20140604 3" xfId="2474"/>
    <cellStyle name="差_A9-7获奖情况表（XX采集）_3.临床医学院课室使用一览表" xfId="2475"/>
    <cellStyle name="差_A9-7获奖情况表（XX采集）_健康学院2014-2015学年第二学期课程表" xfId="2476"/>
    <cellStyle name="差_A9-7获奖情况表（XX采集）_临床医学院10、11级课程表" xfId="2477"/>
    <cellStyle name="差_A9-7获奖情况表（XX采集）_临床医学院10、11级课程表 2" xfId="2478"/>
    <cellStyle name="差_A9-7获奖情况表（XX采集）_临床医学院10、11级课程表 3" xfId="2479"/>
    <cellStyle name="差_Book1" xfId="2480"/>
    <cellStyle name="差_Book1 2" xfId="2481"/>
    <cellStyle name="差_Book1 2 2" xfId="2482"/>
    <cellStyle name="差_Book1 2 3" xfId="2483"/>
    <cellStyle name="差_Book1 3" xfId="2484"/>
    <cellStyle name="差_Book1 3 2" xfId="2485"/>
    <cellStyle name="差_Book1 3 3" xfId="2486"/>
    <cellStyle name="差_Book1 4" xfId="2487"/>
    <cellStyle name="差_Book1 4 2" xfId="2488"/>
    <cellStyle name="差_Book1 4 3" xfId="2489"/>
    <cellStyle name="差_Book1 5" xfId="2490"/>
    <cellStyle name="差_Book1 6" xfId="2491"/>
    <cellStyle name="差_Book1_1" xfId="2492"/>
    <cellStyle name="差_Book1_1 2" xfId="2493"/>
    <cellStyle name="差_Book1_1 2 2" xfId="2494"/>
    <cellStyle name="差_Book1_1 2 3" xfId="2495"/>
    <cellStyle name="差_Book1_1 3" xfId="2496"/>
    <cellStyle name="差_Book1_1 3 2" xfId="2497"/>
    <cellStyle name="差_Book1_1 3 3" xfId="2498"/>
    <cellStyle name="差_Book1_1 4" xfId="2499"/>
    <cellStyle name="差_Book1_1 4 2" xfId="2500"/>
    <cellStyle name="差_Book1_1 4 3" xfId="2501"/>
    <cellStyle name="差_Book1_1 5" xfId="2502"/>
    <cellStyle name="差_Book1_1 6" xfId="2503"/>
    <cellStyle name="差_Book1_1_2、临床课程表格式20140604" xfId="2504"/>
    <cellStyle name="差_Book1_1_2、临床课程表格式20140604 2" xfId="2505"/>
    <cellStyle name="差_Book1_1_2、临床课程表格式20140604 3" xfId="2506"/>
    <cellStyle name="差_Book1_1_2、临床医学院课程表格式" xfId="2507"/>
    <cellStyle name="差_Book1_1_2013-2014学年第二学期课程表征求意见稿(临床修改稿）" xfId="2508"/>
    <cellStyle name="差_Book1_1_2013-2014学年第二学期课程表征求意见稿(临床修改稿） (1)" xfId="2509"/>
    <cellStyle name="差_Book1_1_2013-2014学年第一学期课程表反馈意见稿（健康学院）" xfId="2510"/>
    <cellStyle name="差_Book1_1_2013-2014学年第一学期课程表反馈意见稿（健康学院） 2" xfId="2511"/>
    <cellStyle name="差_Book1_1_2013-2014学年第一学期课程表反馈意见稿（健康学院） 3" xfId="2512"/>
    <cellStyle name="差_Book1_1_3.各校区课室使用一览表(临床）" xfId="2513"/>
    <cellStyle name="差_Book1_1_3.各校区课室使用一览表(临床） 2" xfId="2514"/>
    <cellStyle name="差_Book1_1_3.各校区课室使用一览表(临床） 3" xfId="2515"/>
    <cellStyle name="差_Book1_1_3.临床课室使用一览表20140604" xfId="2516"/>
    <cellStyle name="差_Book1_1_3.临床课室使用一览表20140604 2" xfId="2517"/>
    <cellStyle name="差_Book1_1_3.临床课室使用一览表20140604 3" xfId="2518"/>
    <cellStyle name="差_Book1_1_3.临床医学院课室使用一览表" xfId="2519"/>
    <cellStyle name="差_Book1_1_健康学院2014-2015学年第二学期课程表" xfId="2520"/>
    <cellStyle name="差_Book1_1_临床医学院10、11级课程表" xfId="2521"/>
    <cellStyle name="差_Book1_1_临床医学院10、11级课程表 2" xfId="2522"/>
    <cellStyle name="差_Book1_1_临床医学院10、11级课程表 3" xfId="2523"/>
    <cellStyle name="差_Book1_2" xfId="2524"/>
    <cellStyle name="差_Book1_2 2" xfId="2525"/>
    <cellStyle name="差_Book1_2 2 2" xfId="2526"/>
    <cellStyle name="差_Book1_2 2 3" xfId="2527"/>
    <cellStyle name="差_Book1_2 3" xfId="2528"/>
    <cellStyle name="差_Book1_2 3 2" xfId="2529"/>
    <cellStyle name="差_Book1_2 3 3" xfId="2530"/>
    <cellStyle name="差_Book1_2 4" xfId="2531"/>
    <cellStyle name="差_Book1_2 4 2" xfId="2532"/>
    <cellStyle name="差_Book1_2 4 3" xfId="2533"/>
    <cellStyle name="差_Book1_2 5" xfId="2534"/>
    <cellStyle name="差_Book1_2 6" xfId="2535"/>
    <cellStyle name="差_Book1_2、临床课程表格式20140604" xfId="2536"/>
    <cellStyle name="差_Book1_2、临床课程表格式20140604 2" xfId="2537"/>
    <cellStyle name="差_Book1_2、临床课程表格式20140604 3" xfId="2538"/>
    <cellStyle name="差_Book1_2、临床医学院课程表格式" xfId="2539"/>
    <cellStyle name="差_Book1_2_2、临床课程表格式20140604" xfId="2540"/>
    <cellStyle name="差_Book1_2_2、临床课程表格式20140604 2" xfId="2541"/>
    <cellStyle name="差_Book1_2_2、临床课程表格式20140604 3" xfId="2542"/>
    <cellStyle name="差_Book1_2_2、临床医学院课程表格式" xfId="2543"/>
    <cellStyle name="差_Book1_2_2013-2014学年第二学期课程表征求意见稿(临床修改稿）" xfId="2544"/>
    <cellStyle name="差_Book1_2_2013-2014学年第二学期课程表征求意见稿(临床修改稿） (1)" xfId="2545"/>
    <cellStyle name="差_Book1_2_2013-2014学年第一学期课程表反馈意见稿（健康学院）" xfId="2546"/>
    <cellStyle name="差_Book1_2_2013-2014学年第一学期课程表反馈意见稿（健康学院） 2" xfId="2547"/>
    <cellStyle name="差_Book1_2_2013-2014学年第一学期课程表反馈意见稿（健康学院） 3" xfId="2548"/>
    <cellStyle name="差_Book1_2_3.各校区课室使用一览表(临床）" xfId="2549"/>
    <cellStyle name="差_Book1_2_3.各校区课室使用一览表(临床） 2" xfId="2550"/>
    <cellStyle name="差_Book1_2_3.各校区课室使用一览表(临床） 3" xfId="2551"/>
    <cellStyle name="差_Book1_2_3.临床课室使用一览表20140604" xfId="2552"/>
    <cellStyle name="差_Book1_2_3.临床课室使用一览表20140604 2" xfId="2553"/>
    <cellStyle name="差_Book1_2_3.临床课室使用一览表20140604 3" xfId="2554"/>
    <cellStyle name="差_Book1_2_3.临床医学院课室使用一览表" xfId="2555"/>
    <cellStyle name="差_Book1_2_健康学院2014-2015学年第二学期课程表" xfId="2556"/>
    <cellStyle name="差_Book1_2_临床医学院10、11级课程表" xfId="2557"/>
    <cellStyle name="差_Book1_2_临床医学院10、11级课程表 2" xfId="2558"/>
    <cellStyle name="差_Book1_2_临床医学院10、11级课程表 3" xfId="2559"/>
    <cellStyle name="差_Book1_2013-2014学年第二学期课程表征求意见稿(临床修改稿）" xfId="2560"/>
    <cellStyle name="差_Book1_2013-2014学年第二学期课程表征求意见稿(临床修改稿） (1)" xfId="2561"/>
    <cellStyle name="差_Book1_2013-2014学年第一学期课程表反馈意见稿（健康学院）" xfId="2562"/>
    <cellStyle name="差_Book1_2013-2014学年第一学期课程表反馈意见稿（健康学院） 2" xfId="2563"/>
    <cellStyle name="差_Book1_2013-2014学年第一学期课程表反馈意见稿（健康学院） 3" xfId="2564"/>
    <cellStyle name="差_Book1_3.各校区课室使用一览表(临床）" xfId="2565"/>
    <cellStyle name="差_Book1_3.各校区课室使用一览表(临床） 2" xfId="2566"/>
    <cellStyle name="差_Book1_3.各校区课室使用一览表(临床） 3" xfId="2567"/>
    <cellStyle name="差_Book1_3.临床课室使用一览表20140604" xfId="2568"/>
    <cellStyle name="差_Book1_3.临床课室使用一览表20140604 2" xfId="2569"/>
    <cellStyle name="差_Book1_3.临床课室使用一览表20140604 3" xfId="2570"/>
    <cellStyle name="差_Book1_3.临床医学院课室使用一览表" xfId="2571"/>
    <cellStyle name="差_Book1_健康学院2014-2015学年第二学期课程表" xfId="2572"/>
    <cellStyle name="差_Book1_临床医学院10、11级课程表" xfId="2573"/>
    <cellStyle name="差_Book1_临床医学院10、11级课程表 2" xfId="2574"/>
    <cellStyle name="差_Book1_临床医学院10、11级课程表 3" xfId="2575"/>
    <cellStyle name="差_StartUp" xfId="2576"/>
    <cellStyle name="差_StartUp 2" xfId="2577"/>
    <cellStyle name="差_StartUp 2 2" xfId="2578"/>
    <cellStyle name="差_StartUp 2 3" xfId="2579"/>
    <cellStyle name="差_StartUp 3" xfId="2580"/>
    <cellStyle name="差_StartUp 3 2" xfId="2581"/>
    <cellStyle name="差_StartUp 3 3" xfId="2582"/>
    <cellStyle name="差_StartUp 4" xfId="2583"/>
    <cellStyle name="差_StartUp 4 2" xfId="2584"/>
    <cellStyle name="差_StartUp 4 3" xfId="2585"/>
    <cellStyle name="差_StartUp 5" xfId="2586"/>
    <cellStyle name="差_StartUp 6" xfId="2587"/>
    <cellStyle name="差_StartUp_1" xfId="2588"/>
    <cellStyle name="差_StartUp_1 2" xfId="2589"/>
    <cellStyle name="差_StartUp_1 3" xfId="2590"/>
    <cellStyle name="差_StartUp_1_2013-2014学年第二学期课程表征求意见稿(临床修改稿）" xfId="2591"/>
    <cellStyle name="差_StartUp_1_2013-2014学年第二学期课程表征求意见稿(临床修改稿） (1)" xfId="2592"/>
    <cellStyle name="差_StartUp_1_2013-2014学年第一学期课程表反馈意见稿（健康学院）" xfId="2593"/>
    <cellStyle name="差_StartUp_1_2013-2014学年第一学期课程表反馈意见稿（健康学院） 2" xfId="2594"/>
    <cellStyle name="差_StartUp_1_2013-2014学年第一学期课程表反馈意见稿（健康学院） 3" xfId="2595"/>
    <cellStyle name="差_StartUp_1_3.各校区课室使用一览表(临床）" xfId="2596"/>
    <cellStyle name="差_StartUp_1_3.各校区课室使用一览表(临床） 2" xfId="2597"/>
    <cellStyle name="差_StartUp_1_3.各校区课室使用一览表(临床） 3" xfId="2598"/>
    <cellStyle name="差_StartUp_1_3.临床课室使用一览表20140604" xfId="2599"/>
    <cellStyle name="差_StartUp_1_3.临床课室使用一览表20140604 2" xfId="2600"/>
    <cellStyle name="差_StartUp_1_3.临床课室使用一览表20140604 3" xfId="2601"/>
    <cellStyle name="差_StartUp_2、临床课程表格式20140604" xfId="2602"/>
    <cellStyle name="差_StartUp_2、临床课程表格式20140604 2" xfId="2603"/>
    <cellStyle name="差_StartUp_2、临床课程表格式20140604 3" xfId="2604"/>
    <cellStyle name="差_StartUp_2、临床医学院课程表格式" xfId="2605"/>
    <cellStyle name="差_StartUp_2013-2014学年第二学期课程表征求意见稿(临床修改稿）" xfId="2606"/>
    <cellStyle name="差_StartUp_2013-2014学年第二学期课程表征求意见稿(临床修改稿） (1)" xfId="2607"/>
    <cellStyle name="差_StartUp_2013-2014学年第一学期课程表反馈意见稿（健康学院）" xfId="2608"/>
    <cellStyle name="差_StartUp_2013-2014学年第一学期课程表反馈意见稿（健康学院） 2" xfId="2609"/>
    <cellStyle name="差_StartUp_2013-2014学年第一学期课程表反馈意见稿（健康学院） 3" xfId="2610"/>
    <cellStyle name="差_StartUp_3.各校区课室使用一览表(临床）" xfId="2611"/>
    <cellStyle name="差_StartUp_3.各校区课室使用一览表(临床） 2" xfId="2612"/>
    <cellStyle name="差_StartUp_3.各校区课室使用一览表(临床） 3" xfId="2613"/>
    <cellStyle name="差_StartUp_3.临床课室使用一览表20140604" xfId="2614"/>
    <cellStyle name="差_StartUp_3.临床课室使用一览表20140604 2" xfId="2615"/>
    <cellStyle name="差_StartUp_3.临床课室使用一览表20140604 3" xfId="2616"/>
    <cellStyle name="差_StartUp_3.临床医学院课室使用一览表" xfId="2617"/>
    <cellStyle name="差_StartUp_健康学院2014-2015学年第二学期课程表" xfId="2618"/>
    <cellStyle name="差_StartUp_临床医学院10、11级课程表" xfId="2619"/>
    <cellStyle name="差_StartUp_临床医学院10、11级课程表 2" xfId="2620"/>
    <cellStyle name="差_StartUp_临床医学院10、11级课程表 3" xfId="2621"/>
    <cellStyle name="差_XXXXX_YYYY_状态数据V2.08c000" xfId="2622"/>
    <cellStyle name="差_XXXXX_YYYY_状态数据V2.08c000 2" xfId="2623"/>
    <cellStyle name="差_XXXXX_YYYY_状态数据V2.08c000 2 2" xfId="2624"/>
    <cellStyle name="差_XXXXX_YYYY_状态数据V2.08c000 2 3" xfId="2625"/>
    <cellStyle name="差_XXXXX_YYYY_状态数据V2.08c000 3" xfId="2626"/>
    <cellStyle name="差_XXXXX_YYYY_状态数据V2.08c000 3 2" xfId="2627"/>
    <cellStyle name="差_XXXXX_YYYY_状态数据V2.08c000 3 3" xfId="2628"/>
    <cellStyle name="差_XXXXX_YYYY_状态数据V2.08c000 4" xfId="2629"/>
    <cellStyle name="差_XXXXX_YYYY_状态数据V2.08c000 4 2" xfId="2630"/>
    <cellStyle name="差_XXXXX_YYYY_状态数据V2.08c000 4 3" xfId="2631"/>
    <cellStyle name="差_XXXXX_YYYY_状态数据V2.08c000 5" xfId="2632"/>
    <cellStyle name="差_XXXXX_YYYY_状态数据V2.08c000 6" xfId="2633"/>
    <cellStyle name="差_XXXXX_YYYY_状态数据V2.08c000_2、临床课程表格式20140604" xfId="2634"/>
    <cellStyle name="差_XXXXX_YYYY_状态数据V2.08c000_2、临床课程表格式20140604 2" xfId="2635"/>
    <cellStyle name="差_XXXXX_YYYY_状态数据V2.08c000_2、临床课程表格式20140604 3" xfId="2636"/>
    <cellStyle name="差_XXXXX_YYYY_状态数据V2.08c000_2、临床医学院课程表格式" xfId="2637"/>
    <cellStyle name="差_XXXXX_YYYY_状态数据V2.08c000_2013-2014学年第二学期课程表征求意见稿(临床修改稿）" xfId="2638"/>
    <cellStyle name="差_XXXXX_YYYY_状态数据V2.08c000_2013-2014学年第二学期课程表征求意见稿(临床修改稿） (1)" xfId="2639"/>
    <cellStyle name="差_XXXXX_YYYY_状态数据V2.08c000_2013-2014学年第一学期课程表反馈意见稿（健康学院）" xfId="2640"/>
    <cellStyle name="差_XXXXX_YYYY_状态数据V2.08c000_2013-2014学年第一学期课程表反馈意见稿（健康学院） 2" xfId="2641"/>
    <cellStyle name="差_XXXXX_YYYY_状态数据V2.08c000_2013-2014学年第一学期课程表反馈意见稿（健康学院） 3" xfId="2642"/>
    <cellStyle name="差_XXXXX_YYYY_状态数据V2.08c000_3.各校区课室使用一览表(临床）" xfId="2643"/>
    <cellStyle name="差_XXXXX_YYYY_状态数据V2.08c000_3.各校区课室使用一览表(临床） 2" xfId="2644"/>
    <cellStyle name="差_XXXXX_YYYY_状态数据V2.08c000_3.各校区课室使用一览表(临床） 3" xfId="2645"/>
    <cellStyle name="差_XXXXX_YYYY_状态数据V2.08c000_3.临床课室使用一览表20140604" xfId="2646"/>
    <cellStyle name="差_XXXXX_YYYY_状态数据V2.08c000_3.临床课室使用一览表20140604 2" xfId="2647"/>
    <cellStyle name="差_XXXXX_YYYY_状态数据V2.08c000_3.临床课室使用一览表20140604 3" xfId="2648"/>
    <cellStyle name="差_XXXXX_YYYY_状态数据V2.08c000_3.临床医学院课室使用一览表" xfId="2649"/>
    <cellStyle name="差_XXXXX_YYYY_状态数据V2.08c000_健康学院2014-2015学年第二学期课程表" xfId="2650"/>
    <cellStyle name="差_XXXXX_YYYY_状态数据V2.08c000_临床医学院10、11级课程表" xfId="2651"/>
    <cellStyle name="差_XXXXX_YYYY_状态数据V2.08c000_临床医学院10、11级课程表 2" xfId="2652"/>
    <cellStyle name="差_XXXXX_YYYY_状态数据V2.08c000_临床医学院10、11级课程表 3" xfId="2653"/>
    <cellStyle name="差_XXXXX_YYYY_状态数据V2.09a001" xfId="2654"/>
    <cellStyle name="差_XXXXX_YYYY_状态数据V2.09a001 2" xfId="2655"/>
    <cellStyle name="差_XXXXX_YYYY_状态数据V2.09a001 2 2" xfId="2656"/>
    <cellStyle name="差_XXXXX_YYYY_状态数据V2.09a001 2 3" xfId="2657"/>
    <cellStyle name="差_XXXXX_YYYY_状态数据V2.09a001 3" xfId="2658"/>
    <cellStyle name="差_XXXXX_YYYY_状态数据V2.09a001 3 2" xfId="2659"/>
    <cellStyle name="差_XXXXX_YYYY_状态数据V2.09a001 3 3" xfId="2660"/>
    <cellStyle name="差_XXXXX_YYYY_状态数据V2.09a001 4" xfId="2661"/>
    <cellStyle name="差_XXXXX_YYYY_状态数据V2.09a001 4 2" xfId="2662"/>
    <cellStyle name="差_XXXXX_YYYY_状态数据V2.09a001 4 3" xfId="2663"/>
    <cellStyle name="差_XXXXX_YYYY_状态数据V2.09a001 5" xfId="2664"/>
    <cellStyle name="差_XXXXX_YYYY_状态数据V2.09a001 6" xfId="2665"/>
    <cellStyle name="差_XXXXX_YYYY_状态数据V2.09a001_2、临床课程表格式20140604" xfId="2666"/>
    <cellStyle name="差_XXXXX_YYYY_状态数据V2.09a001_2、临床课程表格式20140604 2" xfId="2667"/>
    <cellStyle name="差_XXXXX_YYYY_状态数据V2.09a001_2、临床课程表格式20140604 3" xfId="2668"/>
    <cellStyle name="差_XXXXX_YYYY_状态数据V2.09a001_2、临床医学院课程表格式" xfId="2669"/>
    <cellStyle name="差_XXXXX_YYYY_状态数据V2.09a001_2013-2014学年第二学期课程表征求意见稿(临床修改稿）" xfId="2670"/>
    <cellStyle name="差_XXXXX_YYYY_状态数据V2.09a001_2013-2014学年第二学期课程表征求意见稿(临床修改稿） (1)" xfId="2671"/>
    <cellStyle name="差_XXXXX_YYYY_状态数据V2.09a001_2013-2014学年第一学期课程表反馈意见稿（健康学院）" xfId="2672"/>
    <cellStyle name="差_XXXXX_YYYY_状态数据V2.09a001_2013-2014学年第一学期课程表反馈意见稿（健康学院） 2" xfId="2673"/>
    <cellStyle name="差_XXXXX_YYYY_状态数据V2.09a001_2013-2014学年第一学期课程表反馈意见稿（健康学院） 3" xfId="2674"/>
    <cellStyle name="差_XXXXX_YYYY_状态数据V2.09a001_3.各校区课室使用一览表(临床）" xfId="2675"/>
    <cellStyle name="差_XXXXX_YYYY_状态数据V2.09a001_3.各校区课室使用一览表(临床） 2" xfId="2676"/>
    <cellStyle name="差_XXXXX_YYYY_状态数据V2.09a001_3.各校区课室使用一览表(临床） 3" xfId="2677"/>
    <cellStyle name="差_XXXXX_YYYY_状态数据V2.09a001_3.临床课室使用一览表20140604" xfId="2678"/>
    <cellStyle name="差_XXXXX_YYYY_状态数据V2.09a001_3.临床课室使用一览表20140604 2" xfId="2679"/>
    <cellStyle name="差_XXXXX_YYYY_状态数据V2.09a001_3.临床课室使用一览表20140604 3" xfId="2680"/>
    <cellStyle name="差_XXXXX_YYYY_状态数据V2.09a001_3.临床医学院课室使用一览表" xfId="2681"/>
    <cellStyle name="差_XXXXX_YYYY_状态数据V2.09a001_健康学院2014-2015学年第二学期课程表" xfId="2682"/>
    <cellStyle name="差_XXXXX_YYYY_状态数据V2.09a001_临床医学院10、11级课程表" xfId="2683"/>
    <cellStyle name="差_XXXXX_YYYY_状态数据V2.09a001_临床医学院10、11级课程表 2" xfId="2684"/>
    <cellStyle name="差_XXXXX_YYYY_状态数据V2.09a001_临床医学院10、11级课程表 3" xfId="2685"/>
    <cellStyle name="差_XXXXX_YYYY_状态数据V2.10a001(测试版)0717" xfId="2686"/>
    <cellStyle name="差_XXXXX_YYYY_状态数据V2.10a001(测试版)0717 2" xfId="2687"/>
    <cellStyle name="差_XXXXX_YYYY_状态数据V2.10a001(测试版)0717 2 2" xfId="2688"/>
    <cellStyle name="差_XXXXX_YYYY_状态数据V2.10a001(测试版)0717 2 3" xfId="2689"/>
    <cellStyle name="差_XXXXX_YYYY_状态数据V2.10a001(测试版)0717 3" xfId="2690"/>
    <cellStyle name="差_XXXXX_YYYY_状态数据V2.10a001(测试版)0717 3 2" xfId="2691"/>
    <cellStyle name="差_XXXXX_YYYY_状态数据V2.10a001(测试版)0717 3 3" xfId="2692"/>
    <cellStyle name="差_XXXXX_YYYY_状态数据V2.10a001(测试版)0717 4" xfId="2693"/>
    <cellStyle name="差_XXXXX_YYYY_状态数据V2.10a001(测试版)0717 4 2" xfId="2694"/>
    <cellStyle name="差_XXXXX_YYYY_状态数据V2.10a001(测试版)0717 4 3" xfId="2695"/>
    <cellStyle name="差_XXXXX_YYYY_状态数据V2.10a001(测试版)0717 5" xfId="2696"/>
    <cellStyle name="差_XXXXX_YYYY_状态数据V2.10a001(测试版)0717 6" xfId="2697"/>
    <cellStyle name="差_XXXXX_YYYY_状态数据V2.10a001(测试版)0717_2、临床课程表格式20140604" xfId="2698"/>
    <cellStyle name="差_XXXXX_YYYY_状态数据V2.10a001(测试版)0717_2、临床课程表格式20140604 2" xfId="2699"/>
    <cellStyle name="差_XXXXX_YYYY_状态数据V2.10a001(测试版)0717_2、临床课程表格式20140604 3" xfId="2700"/>
    <cellStyle name="差_XXXXX_YYYY_状态数据V2.10a001(测试版)0717_2、临床医学院课程表格式" xfId="2701"/>
    <cellStyle name="差_XXXXX_YYYY_状态数据V2.10a001(测试版)0717_2013-2014学年第二学期课程表征求意见稿(临床修改稿）" xfId="2702"/>
    <cellStyle name="差_XXXXX_YYYY_状态数据V2.10a001(测试版)0717_2013-2014学年第二学期课程表征求意见稿(临床修改稿） (1)" xfId="2703"/>
    <cellStyle name="差_XXXXX_YYYY_状态数据V2.10a001(测试版)0717_2013-2014学年第一学期课程表反馈意见稿（健康学院）" xfId="2704"/>
    <cellStyle name="差_XXXXX_YYYY_状态数据V2.10a001(测试版)0717_2013-2014学年第一学期课程表反馈意见稿（健康学院） 2" xfId="2705"/>
    <cellStyle name="差_XXXXX_YYYY_状态数据V2.10a001(测试版)0717_2013-2014学年第一学期课程表反馈意见稿（健康学院） 3" xfId="2706"/>
    <cellStyle name="差_XXXXX_YYYY_状态数据V2.10a001(测试版)0717_3.各校区课室使用一览表(临床）" xfId="2707"/>
    <cellStyle name="差_XXXXX_YYYY_状态数据V2.10a001(测试版)0717_3.各校区课室使用一览表(临床） 2" xfId="2708"/>
    <cellStyle name="差_XXXXX_YYYY_状态数据V2.10a001(测试版)0717_3.各校区课室使用一览表(临床） 3" xfId="2709"/>
    <cellStyle name="差_XXXXX_YYYY_状态数据V2.10a001(测试版)0717_3.临床课室使用一览表20140604" xfId="2710"/>
    <cellStyle name="差_XXXXX_YYYY_状态数据V2.10a001(测试版)0717_3.临床课室使用一览表20140604 2" xfId="2711"/>
    <cellStyle name="差_XXXXX_YYYY_状态数据V2.10a001(测试版)0717_3.临床课室使用一览表20140604 3" xfId="2712"/>
    <cellStyle name="差_XXXXX_YYYY_状态数据V2.10a001(测试版)0717_3.临床医学院课室使用一览表" xfId="2713"/>
    <cellStyle name="差_XXXXX_YYYY_状态数据V2.10a001(测试版)0717_健康学院2014-2015学年第二学期课程表" xfId="2714"/>
    <cellStyle name="差_XXXXX_YYYY_状态数据V2.10a001(测试版)0717_临床医学院10、11级课程表" xfId="2715"/>
    <cellStyle name="差_XXXXX_YYYY_状态数据V2.10a001(测试版)0717_临床医学院10、11级课程表 2" xfId="2716"/>
    <cellStyle name="差_XXXXX_YYYY_状态数据V2.10a001(测试版)0717_临床医学院10、11级课程表 3" xfId="2717"/>
    <cellStyle name="差_XXXXX_YYYY_状态数据V2.11a001" xfId="2718"/>
    <cellStyle name="差_XXXXX_YYYY_状态数据V2.11a001 2" xfId="2719"/>
    <cellStyle name="差_XXXXX_YYYY_状态数据V2.11a001 2 2" xfId="2720"/>
    <cellStyle name="差_XXXXX_YYYY_状态数据V2.11a001 2 3" xfId="2721"/>
    <cellStyle name="差_XXXXX_YYYY_状态数据V2.11a001 3" xfId="2722"/>
    <cellStyle name="差_XXXXX_YYYY_状态数据V2.11a001 3 2" xfId="2723"/>
    <cellStyle name="差_XXXXX_YYYY_状态数据V2.11a001 3 3" xfId="2724"/>
    <cellStyle name="差_XXXXX_YYYY_状态数据V2.11a001 4" xfId="2725"/>
    <cellStyle name="差_XXXXX_YYYY_状态数据V2.11a001 4 2" xfId="2726"/>
    <cellStyle name="差_XXXXX_YYYY_状态数据V2.11a001 4 3" xfId="2727"/>
    <cellStyle name="差_XXXXX_YYYY_状态数据V2.11a001 5" xfId="2728"/>
    <cellStyle name="差_XXXXX_YYYY_状态数据V2.11a001 6" xfId="2729"/>
    <cellStyle name="差_XXXXX_YYYY_状态数据V2.11a001_2、临床课程表格式20140604" xfId="2730"/>
    <cellStyle name="差_XXXXX_YYYY_状态数据V2.11a001_2、临床课程表格式20140604 2" xfId="2731"/>
    <cellStyle name="差_XXXXX_YYYY_状态数据V2.11a001_2、临床课程表格式20140604 3" xfId="2732"/>
    <cellStyle name="差_XXXXX_YYYY_状态数据V2.11a001_2、临床医学院课程表格式" xfId="2733"/>
    <cellStyle name="差_XXXXX_YYYY_状态数据V2.11a001_2013-2014学年第二学期课程表征求意见稿(临床修改稿）" xfId="2734"/>
    <cellStyle name="差_XXXXX_YYYY_状态数据V2.11a001_2013-2014学年第二学期课程表征求意见稿(临床修改稿） (1)" xfId="2735"/>
    <cellStyle name="差_XXXXX_YYYY_状态数据V2.11a001_2013-2014学年第一学期课程表反馈意见稿（健康学院）" xfId="2736"/>
    <cellStyle name="差_XXXXX_YYYY_状态数据V2.11a001_2013-2014学年第一学期课程表反馈意见稿（健康学院） 2" xfId="2737"/>
    <cellStyle name="差_XXXXX_YYYY_状态数据V2.11a001_2013-2014学年第一学期课程表反馈意见稿（健康学院） 3" xfId="2738"/>
    <cellStyle name="差_XXXXX_YYYY_状态数据V2.11a001_3.各校区课室使用一览表(临床）" xfId="2739"/>
    <cellStyle name="差_XXXXX_YYYY_状态数据V2.11a001_3.各校区课室使用一览表(临床） 2" xfId="2740"/>
    <cellStyle name="差_XXXXX_YYYY_状态数据V2.11a001_3.各校区课室使用一览表(临床） 3" xfId="2741"/>
    <cellStyle name="差_XXXXX_YYYY_状态数据V2.11a001_3.临床课室使用一览表20140604" xfId="2742"/>
    <cellStyle name="差_XXXXX_YYYY_状态数据V2.11a001_3.临床课室使用一览表20140604 2" xfId="2743"/>
    <cellStyle name="差_XXXXX_YYYY_状态数据V2.11a001_3.临床课室使用一览表20140604 3" xfId="2744"/>
    <cellStyle name="差_XXXXX_YYYY_状态数据V2.11a001_3.临床医学院课室使用一览表" xfId="2745"/>
    <cellStyle name="差_XXXXX_YYYY_状态数据V2.11a001_健康学院2014-2015学年第二学期课程表" xfId="2746"/>
    <cellStyle name="差_XXXXX_YYYY_状态数据V2.11a001_临床医学院10、11级课程表" xfId="2747"/>
    <cellStyle name="差_XXXXX_YYYY_状态数据V2.11a001_临床医学院10、11级课程表 2" xfId="2748"/>
    <cellStyle name="差_XXXXX_YYYY_状态数据V2.11a001_临床医学院10、11级课程表 3" xfId="2749"/>
    <cellStyle name="差_XXXXX_YYYY_状态数据V2.11a0101" xfId="2750"/>
    <cellStyle name="差_XXXXX_YYYY_状态数据V2.11a0101 2" xfId="2751"/>
    <cellStyle name="差_XXXXX_YYYY_状态数据V2.11a0101 2 2" xfId="2752"/>
    <cellStyle name="差_XXXXX_YYYY_状态数据V2.11a0101 2 3" xfId="2753"/>
    <cellStyle name="差_XXXXX_YYYY_状态数据V2.11a0101 3" xfId="2754"/>
    <cellStyle name="差_XXXXX_YYYY_状态数据V2.11a0101 3 2" xfId="2755"/>
    <cellStyle name="差_XXXXX_YYYY_状态数据V2.11a0101 3 3" xfId="2756"/>
    <cellStyle name="差_XXXXX_YYYY_状态数据V2.11a0101 4" xfId="2757"/>
    <cellStyle name="差_XXXXX_YYYY_状态数据V2.11a0101 4 2" xfId="2758"/>
    <cellStyle name="差_XXXXX_YYYY_状态数据V2.11a0101 4 3" xfId="2759"/>
    <cellStyle name="差_XXXXX_YYYY_状态数据V2.11a0101 5" xfId="2760"/>
    <cellStyle name="差_XXXXX_YYYY_状态数据V2.11a0101 6" xfId="2761"/>
    <cellStyle name="差_XXXXX_YYYY_状态数据V2.11a0101_2、临床课程表格式20140604" xfId="2762"/>
    <cellStyle name="差_XXXXX_YYYY_状态数据V2.11a0101_2、临床课程表格式20140604 2" xfId="2763"/>
    <cellStyle name="差_XXXXX_YYYY_状态数据V2.11a0101_2、临床课程表格式20140604 3" xfId="2764"/>
    <cellStyle name="差_XXXXX_YYYY_状态数据V2.11a0101_2、临床医学院课程表格式" xfId="2765"/>
    <cellStyle name="差_XXXXX_YYYY_状态数据V2.11a0101_2013-2014学年第二学期课程表征求意见稿(临床修改稿）" xfId="2766"/>
    <cellStyle name="差_XXXXX_YYYY_状态数据V2.11a0101_2013-2014学年第二学期课程表征求意见稿(临床修改稿） (1)" xfId="2767"/>
    <cellStyle name="差_XXXXX_YYYY_状态数据V2.11a0101_2013-2014学年第一学期课程表反馈意见稿（健康学院）" xfId="2768"/>
    <cellStyle name="差_XXXXX_YYYY_状态数据V2.11a0101_2013-2014学年第一学期课程表反馈意见稿（健康学院） 2" xfId="2769"/>
    <cellStyle name="差_XXXXX_YYYY_状态数据V2.11a0101_2013-2014学年第一学期课程表反馈意见稿（健康学院） 3" xfId="2770"/>
    <cellStyle name="差_XXXXX_YYYY_状态数据V2.11a0101_3.各校区课室使用一览表(临床）" xfId="2771"/>
    <cellStyle name="差_XXXXX_YYYY_状态数据V2.11a0101_3.各校区课室使用一览表(临床） 2" xfId="2772"/>
    <cellStyle name="差_XXXXX_YYYY_状态数据V2.11a0101_3.各校区课室使用一览表(临床） 3" xfId="2773"/>
    <cellStyle name="差_XXXXX_YYYY_状态数据V2.11a0101_3.临床课室使用一览表20140604" xfId="2774"/>
    <cellStyle name="差_XXXXX_YYYY_状态数据V2.11a0101_3.临床课室使用一览表20140604 2" xfId="2775"/>
    <cellStyle name="差_XXXXX_YYYY_状态数据V2.11a0101_3.临床课室使用一览表20140604 3" xfId="2776"/>
    <cellStyle name="差_XXXXX_YYYY_状态数据V2.11a0101_3.临床医学院课室使用一览表" xfId="2777"/>
    <cellStyle name="差_XXXXX_YYYY_状态数据V2.11a0101_健康学院2014-2015学年第二学期课程表" xfId="2778"/>
    <cellStyle name="差_XXXXX_YYYY_状态数据V2.11a0101_临床医学院10、11级课程表" xfId="2779"/>
    <cellStyle name="差_XXXXX_YYYY_状态数据V2.11a0101_临床医学院10、11级课程表 2" xfId="2780"/>
    <cellStyle name="差_XXXXX_YYYY_状态数据V2.11a0101_临床医学院10、11级课程表 3" xfId="2781"/>
    <cellStyle name="差_采集平台_数据合并伴侣V2.09a002" xfId="2782"/>
    <cellStyle name="差_采集平台_数据合并伴侣V2.09a002 2" xfId="2783"/>
    <cellStyle name="差_采集平台_数据合并伴侣V2.09a002 2 2" xfId="2784"/>
    <cellStyle name="差_采集平台_数据合并伴侣V2.09a002 2 3" xfId="2785"/>
    <cellStyle name="差_采集平台_数据合并伴侣V2.09a002 3" xfId="2786"/>
    <cellStyle name="差_采集平台_数据合并伴侣V2.09a002 3 2" xfId="2787"/>
    <cellStyle name="差_采集平台_数据合并伴侣V2.09a002 3 3" xfId="2788"/>
    <cellStyle name="差_采集平台_数据合并伴侣V2.09a002 4" xfId="2789"/>
    <cellStyle name="差_采集平台_数据合并伴侣V2.09a002 4 2" xfId="2790"/>
    <cellStyle name="差_采集平台_数据合并伴侣V2.09a002 4 3" xfId="2791"/>
    <cellStyle name="差_采集平台_数据合并伴侣V2.09a002 5" xfId="2792"/>
    <cellStyle name="差_采集平台_数据合并伴侣V2.09a002 6" xfId="2793"/>
    <cellStyle name="差_采集平台_数据合并伴侣V2.09a002_2、临床课程表格式20140604" xfId="2794"/>
    <cellStyle name="差_采集平台_数据合并伴侣V2.09a002_2、临床课程表格式20140604 2" xfId="2795"/>
    <cellStyle name="差_采集平台_数据合并伴侣V2.09a002_2、临床课程表格式20140604 3" xfId="2796"/>
    <cellStyle name="差_采集平台_数据合并伴侣V2.09a002_2、临床医学院课程表格式" xfId="2797"/>
    <cellStyle name="差_采集平台_数据合并伴侣V2.09a002_2013-2014学年第二学期课程表征求意见稿(临床修改稿）" xfId="2798"/>
    <cellStyle name="差_采集平台_数据合并伴侣V2.09a002_2013-2014学年第二学期课程表征求意见稿(临床修改稿） (1)" xfId="2799"/>
    <cellStyle name="差_采集平台_数据合并伴侣V2.09a002_2013-2014学年第一学期课程表反馈意见稿（健康学院）" xfId="2800"/>
    <cellStyle name="差_采集平台_数据合并伴侣V2.09a002_2013-2014学年第一学期课程表反馈意见稿（健康学院） 2" xfId="2801"/>
    <cellStyle name="差_采集平台_数据合并伴侣V2.09a002_2013-2014学年第一学期课程表反馈意见稿（健康学院） 3" xfId="2802"/>
    <cellStyle name="差_采集平台_数据合并伴侣V2.09a002_3.各校区课室使用一览表(临床）" xfId="2803"/>
    <cellStyle name="差_采集平台_数据合并伴侣V2.09a002_3.各校区课室使用一览表(临床） 2" xfId="2804"/>
    <cellStyle name="差_采集平台_数据合并伴侣V2.09a002_3.各校区课室使用一览表(临床） 3" xfId="2805"/>
    <cellStyle name="差_采集平台_数据合并伴侣V2.09a002_3.临床课室使用一览表20140604" xfId="2806"/>
    <cellStyle name="差_采集平台_数据合并伴侣V2.09a002_3.临床课室使用一览表20140604 2" xfId="2807"/>
    <cellStyle name="差_采集平台_数据合并伴侣V2.09a002_3.临床课室使用一览表20140604 3" xfId="2808"/>
    <cellStyle name="差_采集平台_数据合并伴侣V2.09a002_3.临床医学院课室使用一览表" xfId="2809"/>
    <cellStyle name="差_采集平台_数据合并伴侣V2.09a002_健康学院2014-2015学年第二学期课程表" xfId="2810"/>
    <cellStyle name="差_采集平台_数据合并伴侣V2.09a002_临床医学院10、11级课程表" xfId="2811"/>
    <cellStyle name="差_采集平台_数据合并伴侣V2.09a002_临床医学院10、11级课程表 2" xfId="2812"/>
    <cellStyle name="差_采集平台_数据合并伴侣V2.09a002_临床医学院10、11级课程表 3" xfId="2813"/>
    <cellStyle name="差_健康学院2014-2015学年第二学期课程表" xfId="2814"/>
    <cellStyle name="差_临床医学院10、11级课程表" xfId="2815"/>
    <cellStyle name="差_临床医学院10、11级课程表 2" xfId="2816"/>
    <cellStyle name="差_临床医学院10、11级课程表 3" xfId="2817"/>
    <cellStyle name="差_排课要求意见稿(临床）" xfId="2818"/>
    <cellStyle name="差_排课要求意见稿(临床） 2" xfId="2819"/>
    <cellStyle name="差_排课要求意见稿(临床） 3" xfId="2820"/>
    <cellStyle name="常规" xfId="0" builtinId="0"/>
    <cellStyle name="常规 10" xfId="2821"/>
    <cellStyle name="常规 10 2" xfId="2822"/>
    <cellStyle name="常规 10 2 2" xfId="2823"/>
    <cellStyle name="常规 10 3" xfId="2824"/>
    <cellStyle name="常规 10 4" xfId="2825"/>
    <cellStyle name="常规 10_2、护理学院-各校区空课程表格式20150624" xfId="2826"/>
    <cellStyle name="常规 11" xfId="2827"/>
    <cellStyle name="常规 11 2" xfId="2828"/>
    <cellStyle name="常规 11 2 2" xfId="2829"/>
    <cellStyle name="常规 11 3" xfId="2830"/>
    <cellStyle name="常规 11 4" xfId="2831"/>
    <cellStyle name="常规 11_2、护理学院-各校区空课程表格式20150624" xfId="2832"/>
    <cellStyle name="常规 12" xfId="2833"/>
    <cellStyle name="常规 12 2" xfId="2834"/>
    <cellStyle name="常规 12 2 2" xfId="2835"/>
    <cellStyle name="常规 12 3" xfId="2836"/>
    <cellStyle name="常规 12 4" xfId="2837"/>
    <cellStyle name="常规 12_2、护理学院-各校区空课程表格式20150624" xfId="2838"/>
    <cellStyle name="常规 13" xfId="2839"/>
    <cellStyle name="常规 13 2" xfId="2840"/>
    <cellStyle name="常规 13 2 2" xfId="3"/>
    <cellStyle name="常规 13 3" xfId="1"/>
    <cellStyle name="常规 14" xfId="2841"/>
    <cellStyle name="常规 14 2" xfId="2842"/>
    <cellStyle name="常规 14 3" xfId="2843"/>
    <cellStyle name="常规 15" xfId="2844"/>
    <cellStyle name="常规 15 2" xfId="2845"/>
    <cellStyle name="常规 15 3" xfId="2846"/>
    <cellStyle name="常规 16" xfId="2847"/>
    <cellStyle name="常规 16 2" xfId="2848"/>
    <cellStyle name="常规 16 3" xfId="2849"/>
    <cellStyle name="常规 17" xfId="2850"/>
    <cellStyle name="常规 17 2" xfId="2851"/>
    <cellStyle name="常规 17 3" xfId="2852"/>
    <cellStyle name="常规 18" xfId="2853"/>
    <cellStyle name="常规 18 2" xfId="2854"/>
    <cellStyle name="常规 18 3" xfId="2855"/>
    <cellStyle name="常规 19" xfId="2856"/>
    <cellStyle name="常规 19 2" xfId="2857"/>
    <cellStyle name="常规 19 3" xfId="2858"/>
    <cellStyle name="常规 2" xfId="2859"/>
    <cellStyle name="常规 2 2" xfId="2860"/>
    <cellStyle name="常规 2 2 2" xfId="2861"/>
    <cellStyle name="常规 2 2 3" xfId="2862"/>
    <cellStyle name="常规 2 3" xfId="2863"/>
    <cellStyle name="常规 2 4" xfId="2864"/>
    <cellStyle name="常规 2 5" xfId="2865"/>
    <cellStyle name="常规 2_2、各校区空课程表格式" xfId="2866"/>
    <cellStyle name="常规 20" xfId="2867"/>
    <cellStyle name="常规 20 2" xfId="2868"/>
    <cellStyle name="常规 20 3" xfId="2869"/>
    <cellStyle name="常规 21" xfId="2870"/>
    <cellStyle name="常规 21 2" xfId="2871"/>
    <cellStyle name="常规 21 3" xfId="2872"/>
    <cellStyle name="常规 22" xfId="2873"/>
    <cellStyle name="常规 22 2" xfId="2874"/>
    <cellStyle name="常规 23" xfId="2875"/>
    <cellStyle name="常规 24" xfId="2876"/>
    <cellStyle name="常规 25" xfId="2877"/>
    <cellStyle name="常规 26" xfId="2878"/>
    <cellStyle name="常规 27" xfId="2879"/>
    <cellStyle name="常规 28" xfId="2880"/>
    <cellStyle name="常规 29" xfId="2881"/>
    <cellStyle name="常规 3" xfId="2882"/>
    <cellStyle name="常规 3 2" xfId="2883"/>
    <cellStyle name="常规 3 2 2" xfId="2884"/>
    <cellStyle name="常规 3 3" xfId="2885"/>
    <cellStyle name="常规 3 4" xfId="2886"/>
    <cellStyle name="常规 3 5" xfId="3255"/>
    <cellStyle name="常规 30" xfId="2887"/>
    <cellStyle name="常规 31" xfId="2888"/>
    <cellStyle name="常规 32" xfId="2889"/>
    <cellStyle name="常规 33" xfId="2"/>
    <cellStyle name="常规 34" xfId="3254"/>
    <cellStyle name="常规 35" xfId="3257"/>
    <cellStyle name="常规 35 2" xfId="3265"/>
    <cellStyle name="常规 36" xfId="3258"/>
    <cellStyle name="常规 36 2" xfId="3267"/>
    <cellStyle name="常规 37" xfId="3259"/>
    <cellStyle name="常规 37 2" xfId="3269"/>
    <cellStyle name="常规 38" xfId="3260"/>
    <cellStyle name="常规 39" xfId="3261"/>
    <cellStyle name="常规 39 2" xfId="3268"/>
    <cellStyle name="常规 4" xfId="2890"/>
    <cellStyle name="常规 4 2" xfId="2891"/>
    <cellStyle name="常规 4 2 2" xfId="2892"/>
    <cellStyle name="常规 4 3" xfId="2893"/>
    <cellStyle name="常规 4 4" xfId="2894"/>
    <cellStyle name="常规 4 5" xfId="3256"/>
    <cellStyle name="常规 4 6" xfId="3264"/>
    <cellStyle name="常规 40" xfId="3262"/>
    <cellStyle name="常规 40 2" xfId="3270"/>
    <cellStyle name="常规 41" xfId="3263"/>
    <cellStyle name="常规 41 2" xfId="3266"/>
    <cellStyle name="常规 42" xfId="3271"/>
    <cellStyle name="常规 5" xfId="2895"/>
    <cellStyle name="常规 5 2" xfId="2896"/>
    <cellStyle name="常规 5 2 2" xfId="2897"/>
    <cellStyle name="常规 5 3" xfId="2898"/>
    <cellStyle name="常规 5 4" xfId="2899"/>
    <cellStyle name="常规 5_2、护理学院-各校区空课程表格式20150624" xfId="2900"/>
    <cellStyle name="常规 6" xfId="2901"/>
    <cellStyle name="常规 6 2" xfId="2902"/>
    <cellStyle name="常规 6 2 2" xfId="2903"/>
    <cellStyle name="常规 6 3" xfId="2904"/>
    <cellStyle name="常规 6 4" xfId="2905"/>
    <cellStyle name="常规 6_2、护理学院-各校区空课程表格式20150624" xfId="2906"/>
    <cellStyle name="常规 7" xfId="2907"/>
    <cellStyle name="常规 7 2" xfId="2908"/>
    <cellStyle name="常规 7 2 2" xfId="2909"/>
    <cellStyle name="常规 7 3" xfId="2910"/>
    <cellStyle name="常规 7 4" xfId="2911"/>
    <cellStyle name="常规 7_2、护理学院-各校区空课程表格式20150624" xfId="2912"/>
    <cellStyle name="常规 8" xfId="2913"/>
    <cellStyle name="常规 8 2" xfId="2914"/>
    <cellStyle name="常规 8 2 2" xfId="2915"/>
    <cellStyle name="常规 8 3" xfId="2916"/>
    <cellStyle name="常规 9" xfId="2917"/>
    <cellStyle name="常规 9 2" xfId="2918"/>
    <cellStyle name="常规 9 2 2" xfId="2919"/>
    <cellStyle name="常规 9 3" xfId="2920"/>
    <cellStyle name="常规 9 4" xfId="2921"/>
    <cellStyle name="常规 9_2、护理学院-各校区空课程表格式20150624" xfId="2922"/>
    <cellStyle name="常规_2005~2006(2)选修课安排" xfId="3253"/>
    <cellStyle name="分级显示列_1_Book1" xfId="2923"/>
    <cellStyle name="分级显示行_1_Book1" xfId="2924"/>
    <cellStyle name="好 2" xfId="2925"/>
    <cellStyle name="好 2 2" xfId="2926"/>
    <cellStyle name="好 2 2 2" xfId="2927"/>
    <cellStyle name="好 2 2 3" xfId="2928"/>
    <cellStyle name="好 2 3" xfId="2929"/>
    <cellStyle name="好 2 4" xfId="2930"/>
    <cellStyle name="好 3" xfId="2931"/>
    <cellStyle name="好 4" xfId="2932"/>
    <cellStyle name="好_%E5%81%A5%E5%BA%B7%E5%AD%A6%E9%99%A22014-2015%E7%AC%AC%E4%B8%80%E5%AD%A6%E6%9C%9F%E8%AF%BE%E8%A1%A8(1)" xfId="2933"/>
    <cellStyle name="好_2、临床课程表格式20140604" xfId="2934"/>
    <cellStyle name="好_2、临床课程表格式20140604 2" xfId="2935"/>
    <cellStyle name="好_2、临床课程表格式20140604 3" xfId="2936"/>
    <cellStyle name="好_2、临床医学院课程表格式" xfId="2937"/>
    <cellStyle name="好_2013-2014学年第二学期课程表征求意见稿(临床修改稿）" xfId="2938"/>
    <cellStyle name="好_2013-2014学年第二学期课程表征求意见稿(临床修改稿） (1)" xfId="2939"/>
    <cellStyle name="好_2013-2014学年第一学期课程表反馈意见稿（健康学院）" xfId="2940"/>
    <cellStyle name="好_2013-2014学年第一学期课程表反馈意见稿（健康学院） 2" xfId="2941"/>
    <cellStyle name="好_2013-2014学年第一学期课程表反馈意见稿（健康学院） 3" xfId="2942"/>
    <cellStyle name="好_3.各校区课室使用一览表(临床）" xfId="2943"/>
    <cellStyle name="好_3.各校区课室使用一览表(临床） 2" xfId="2944"/>
    <cellStyle name="好_3.各校区课室使用一览表(临床） 3" xfId="2945"/>
    <cellStyle name="好_3.临床课室使用一览表20140604" xfId="2946"/>
    <cellStyle name="好_3.临床课室使用一览表20140604 2" xfId="2947"/>
    <cellStyle name="好_3.临床课室使用一览表20140604 3" xfId="2948"/>
    <cellStyle name="好_3.临床医学院课室使用一览表" xfId="2949"/>
    <cellStyle name="好_Book1" xfId="2950"/>
    <cellStyle name="好_Book1 2" xfId="2951"/>
    <cellStyle name="好_Book1 2 2" xfId="2952"/>
    <cellStyle name="好_Book1 2 3" xfId="2953"/>
    <cellStyle name="好_Book1 3" xfId="2954"/>
    <cellStyle name="好_Book1 3 2" xfId="2955"/>
    <cellStyle name="好_Book1 3 3" xfId="2956"/>
    <cellStyle name="好_Book1 4" xfId="2957"/>
    <cellStyle name="好_Book1 4 2" xfId="2958"/>
    <cellStyle name="好_Book1 4 3" xfId="2959"/>
    <cellStyle name="好_Book1 5" xfId="2960"/>
    <cellStyle name="好_Book1 6" xfId="2961"/>
    <cellStyle name="好_Book1_1" xfId="2962"/>
    <cellStyle name="好_Book1_1 2" xfId="2963"/>
    <cellStyle name="好_Book1_1 2 2" xfId="2964"/>
    <cellStyle name="好_Book1_1 2 3" xfId="2965"/>
    <cellStyle name="好_Book1_1 3" xfId="2966"/>
    <cellStyle name="好_Book1_1 3 2" xfId="2967"/>
    <cellStyle name="好_Book1_1 3 3" xfId="2968"/>
    <cellStyle name="好_Book1_1 4" xfId="2969"/>
    <cellStyle name="好_Book1_1 4 2" xfId="2970"/>
    <cellStyle name="好_Book1_1 4 3" xfId="2971"/>
    <cellStyle name="好_Book1_1 5" xfId="2972"/>
    <cellStyle name="好_Book1_1 6" xfId="2973"/>
    <cellStyle name="好_Book1_1_2、临床课程表格式20140604" xfId="2974"/>
    <cellStyle name="好_Book1_1_2、临床课程表格式20140604 2" xfId="2975"/>
    <cellStyle name="好_Book1_1_2、临床课程表格式20140604 3" xfId="2976"/>
    <cellStyle name="好_Book1_1_2、临床医学院课程表格式" xfId="2977"/>
    <cellStyle name="好_Book1_1_2013-2014学年第二学期课程表征求意见稿(临床修改稿）" xfId="2978"/>
    <cellStyle name="好_Book1_1_2013-2014学年第二学期课程表征求意见稿(临床修改稿） (1)" xfId="2979"/>
    <cellStyle name="好_Book1_1_2013-2014学年第一学期课程表反馈意见稿（健康学院）" xfId="2980"/>
    <cellStyle name="好_Book1_1_2013-2014学年第一学期课程表反馈意见稿（健康学院） 2" xfId="2981"/>
    <cellStyle name="好_Book1_1_2013-2014学年第一学期课程表反馈意见稿（健康学院） 3" xfId="2982"/>
    <cellStyle name="好_Book1_1_3.各校区课室使用一览表(临床）" xfId="2983"/>
    <cellStyle name="好_Book1_1_3.各校区课室使用一览表(临床） 2" xfId="2984"/>
    <cellStyle name="好_Book1_1_3.各校区课室使用一览表(临床） 3" xfId="2985"/>
    <cellStyle name="好_Book1_1_3.临床课室使用一览表20140604" xfId="2986"/>
    <cellStyle name="好_Book1_1_3.临床课室使用一览表20140604 2" xfId="2987"/>
    <cellStyle name="好_Book1_1_3.临床课室使用一览表20140604 3" xfId="2988"/>
    <cellStyle name="好_Book1_1_3.临床医学院课室使用一览表" xfId="2989"/>
    <cellStyle name="好_Book1_1_健康学院2014-2015学年第二学期课程表" xfId="2990"/>
    <cellStyle name="好_Book1_1_临床医学院10、11级课程表" xfId="2991"/>
    <cellStyle name="好_Book1_1_临床医学院10、11级课程表 2" xfId="2992"/>
    <cellStyle name="好_Book1_1_临床医学院10、11级课程表 3" xfId="2993"/>
    <cellStyle name="好_Book1_2、临床课程表格式20140604" xfId="2994"/>
    <cellStyle name="好_Book1_2、临床课程表格式20140604 2" xfId="2995"/>
    <cellStyle name="好_Book1_2、临床课程表格式20140604 3" xfId="2996"/>
    <cellStyle name="好_Book1_2、临床医学院课程表格式" xfId="2997"/>
    <cellStyle name="好_Book1_2013-2014学年第二学期课程表征求意见稿(临床修改稿）" xfId="2998"/>
    <cellStyle name="好_Book1_2013-2014学年第二学期课程表征求意见稿(临床修改稿） (1)" xfId="2999"/>
    <cellStyle name="好_Book1_2013-2014学年第一学期课程表反馈意见稿（健康学院）" xfId="3000"/>
    <cellStyle name="好_Book1_2013-2014学年第一学期课程表反馈意见稿（健康学院） 2" xfId="3001"/>
    <cellStyle name="好_Book1_2013-2014学年第一学期课程表反馈意见稿（健康学院） 3" xfId="3002"/>
    <cellStyle name="好_Book1_3.各校区课室使用一览表(临床）" xfId="3003"/>
    <cellStyle name="好_Book1_3.各校区课室使用一览表(临床） 2" xfId="3004"/>
    <cellStyle name="好_Book1_3.各校区课室使用一览表(临床） 3" xfId="3005"/>
    <cellStyle name="好_Book1_3.临床课室使用一览表20140604" xfId="3006"/>
    <cellStyle name="好_Book1_3.临床课室使用一览表20140604 2" xfId="3007"/>
    <cellStyle name="好_Book1_3.临床课室使用一览表20140604 3" xfId="3008"/>
    <cellStyle name="好_Book1_3.临床医学院课室使用一览表" xfId="3009"/>
    <cellStyle name="好_Book1_健康学院2014-2015学年第二学期课程表" xfId="3010"/>
    <cellStyle name="好_Book1_临床医学院10、11级课程表" xfId="3011"/>
    <cellStyle name="好_Book1_临床医学院10、11级课程表 2" xfId="3012"/>
    <cellStyle name="好_Book1_临床医学院10、11级课程表 3" xfId="3013"/>
    <cellStyle name="好_StartUp" xfId="3014"/>
    <cellStyle name="好_StartUp 2" xfId="3015"/>
    <cellStyle name="好_StartUp 2 2" xfId="3016"/>
    <cellStyle name="好_StartUp 2 3" xfId="3017"/>
    <cellStyle name="好_StartUp 3" xfId="3018"/>
    <cellStyle name="好_StartUp 3 2" xfId="3019"/>
    <cellStyle name="好_StartUp 3 3" xfId="3020"/>
    <cellStyle name="好_StartUp 4" xfId="3021"/>
    <cellStyle name="好_StartUp 4 2" xfId="3022"/>
    <cellStyle name="好_StartUp 4 3" xfId="3023"/>
    <cellStyle name="好_StartUp 5" xfId="3024"/>
    <cellStyle name="好_StartUp 6" xfId="3025"/>
    <cellStyle name="好_StartUp_1" xfId="3026"/>
    <cellStyle name="好_StartUp_1 2" xfId="3027"/>
    <cellStyle name="好_StartUp_1 3" xfId="3028"/>
    <cellStyle name="好_StartUp_1_2013-2014学年第二学期课程表征求意见稿(临床修改稿）" xfId="3029"/>
    <cellStyle name="好_StartUp_1_2013-2014学年第二学期课程表征求意见稿(临床修改稿） (1)" xfId="3030"/>
    <cellStyle name="好_StartUp_1_2013-2014学年第一学期课程表反馈意见稿（健康学院）" xfId="3031"/>
    <cellStyle name="好_StartUp_1_2013-2014学年第一学期课程表反馈意见稿（健康学院） 2" xfId="3032"/>
    <cellStyle name="好_StartUp_1_2013-2014学年第一学期课程表反馈意见稿（健康学院） 3" xfId="3033"/>
    <cellStyle name="好_StartUp_1_3.各校区课室使用一览表(临床）" xfId="3034"/>
    <cellStyle name="好_StartUp_1_3.各校区课室使用一览表(临床） 2" xfId="3035"/>
    <cellStyle name="好_StartUp_1_3.各校区课室使用一览表(临床） 3" xfId="3036"/>
    <cellStyle name="好_StartUp_1_3.临床课室使用一览表20140604" xfId="3037"/>
    <cellStyle name="好_StartUp_1_3.临床课室使用一览表20140604 2" xfId="3038"/>
    <cellStyle name="好_StartUp_1_3.临床课室使用一览表20140604 3" xfId="3039"/>
    <cellStyle name="好_StartUp_2、临床课程表格式20140604" xfId="3040"/>
    <cellStyle name="好_StartUp_2、临床课程表格式20140604 2" xfId="3041"/>
    <cellStyle name="好_StartUp_2、临床课程表格式20140604 3" xfId="3042"/>
    <cellStyle name="好_StartUp_2、临床医学院课程表格式" xfId="3043"/>
    <cellStyle name="好_StartUp_2013-2014学年第二学期课程表征求意见稿(临床修改稿）" xfId="3044"/>
    <cellStyle name="好_StartUp_2013-2014学年第二学期课程表征求意见稿(临床修改稿） (1)" xfId="3045"/>
    <cellStyle name="好_StartUp_2013-2014学年第一学期课程表反馈意见稿（健康学院）" xfId="3046"/>
    <cellStyle name="好_StartUp_2013-2014学年第一学期课程表反馈意见稿（健康学院） 2" xfId="3047"/>
    <cellStyle name="好_StartUp_2013-2014学年第一学期课程表反馈意见稿（健康学院） 3" xfId="3048"/>
    <cellStyle name="好_StartUp_3.各校区课室使用一览表(临床）" xfId="3049"/>
    <cellStyle name="好_StartUp_3.各校区课室使用一览表(临床） 2" xfId="3050"/>
    <cellStyle name="好_StartUp_3.各校区课室使用一览表(临床） 3" xfId="3051"/>
    <cellStyle name="好_StartUp_3.临床课室使用一览表20140604" xfId="3052"/>
    <cellStyle name="好_StartUp_3.临床课室使用一览表20140604 2" xfId="3053"/>
    <cellStyle name="好_StartUp_3.临床课室使用一览表20140604 3" xfId="3054"/>
    <cellStyle name="好_StartUp_3.临床医学院课室使用一览表" xfId="3055"/>
    <cellStyle name="好_StartUp_健康学院2014-2015学年第二学期课程表" xfId="3056"/>
    <cellStyle name="好_StartUp_临床医学院10、11级课程表" xfId="3057"/>
    <cellStyle name="好_StartUp_临床医学院10、11级课程表 2" xfId="3058"/>
    <cellStyle name="好_StartUp_临床医学院10、11级课程表 3" xfId="3059"/>
    <cellStyle name="好_健康学院2014-2015学年第二学期课程表" xfId="3060"/>
    <cellStyle name="好_临床医学院10、11级课程表" xfId="3061"/>
    <cellStyle name="好_临床医学院10、11级课程表 2" xfId="3062"/>
    <cellStyle name="好_临床医学院10、11级课程表 3" xfId="3063"/>
    <cellStyle name="好_排课要求意见稿(临床）" xfId="3064"/>
    <cellStyle name="好_排课要求意见稿(临床） 2" xfId="3065"/>
    <cellStyle name="好_排课要求意见稿(临床） 3" xfId="3066"/>
    <cellStyle name="汇总 2" xfId="3067"/>
    <cellStyle name="汇总 2 2" xfId="3068"/>
    <cellStyle name="汇总 2 2 2" xfId="3069"/>
    <cellStyle name="汇总 2 2 3" xfId="3070"/>
    <cellStyle name="汇总 2 3" xfId="3071"/>
    <cellStyle name="汇总 2 4" xfId="3072"/>
    <cellStyle name="汇总 2_%E5%81%A5%E5%BA%B7%E5%AD%A6%E9%99%A22014-2015%E7%AC%AC%E4%B8%80%E5%AD%A6%E6%9C%9F%E8%AF%BE%E8%A1%A8(1)" xfId="3073"/>
    <cellStyle name="汇总 3" xfId="3074"/>
    <cellStyle name="汇总 4" xfId="3075"/>
    <cellStyle name="汇总 5" xfId="3076"/>
    <cellStyle name="货币" xfId="3272" builtinId="4"/>
    <cellStyle name="计算 2" xfId="3077"/>
    <cellStyle name="计算 2 2" xfId="3078"/>
    <cellStyle name="计算 2 2 2" xfId="3079"/>
    <cellStyle name="计算 2 2 3" xfId="3080"/>
    <cellStyle name="计算 2 3" xfId="3081"/>
    <cellStyle name="计算 2 4" xfId="3082"/>
    <cellStyle name="计算 2_%E5%81%A5%E5%BA%B7%E5%AD%A6%E9%99%A22014-2015%E7%AC%AC%E4%B8%80%E5%AD%A6%E6%9C%9F%E8%AF%BE%E8%A1%A8(1)" xfId="3083"/>
    <cellStyle name="计算 3" xfId="3084"/>
    <cellStyle name="计算 4" xfId="3085"/>
    <cellStyle name="计算 5" xfId="3086"/>
    <cellStyle name="检查单元格 2" xfId="3087"/>
    <cellStyle name="检查单元格 2 2" xfId="3088"/>
    <cellStyle name="检查单元格 2 2 2" xfId="3089"/>
    <cellStyle name="检查单元格 2 2 3" xfId="3090"/>
    <cellStyle name="检查单元格 2 3" xfId="3091"/>
    <cellStyle name="检查单元格 2_%E5%81%A5%E5%BA%B7%E5%AD%A6%E9%99%A22014-2015%E7%AC%AC%E4%B8%80%E5%AD%A6%E6%9C%9F%E8%AF%BE%E8%A1%A8(1)" xfId="3092"/>
    <cellStyle name="检查单元格 3" xfId="3093"/>
    <cellStyle name="检查单元格 4" xfId="3094"/>
    <cellStyle name="解释性文本 2" xfId="3095"/>
    <cellStyle name="解释性文本 2 2" xfId="3096"/>
    <cellStyle name="解释性文本 2 2 2" xfId="3097"/>
    <cellStyle name="解释性文本 2 2 3" xfId="3098"/>
    <cellStyle name="解释性文本 2 3" xfId="3099"/>
    <cellStyle name="解释性文本 2 4" xfId="3100"/>
    <cellStyle name="解释性文本 3" xfId="3101"/>
    <cellStyle name="解释性文本 4" xfId="3102"/>
    <cellStyle name="借出原因" xfId="3103"/>
    <cellStyle name="警告文本 2" xfId="3104"/>
    <cellStyle name="警告文本 2 2" xfId="3105"/>
    <cellStyle name="警告文本 2 2 2" xfId="3106"/>
    <cellStyle name="警告文本 2 2 3" xfId="3107"/>
    <cellStyle name="警告文本 2 3" xfId="3108"/>
    <cellStyle name="警告文本 2 4" xfId="3109"/>
    <cellStyle name="警告文本 3" xfId="3110"/>
    <cellStyle name="警告文本 4" xfId="3111"/>
    <cellStyle name="链接单元格 2" xfId="3112"/>
    <cellStyle name="链接单元格 2 2" xfId="3113"/>
    <cellStyle name="链接单元格 2 2 2" xfId="3114"/>
    <cellStyle name="链接单元格 2 2 3" xfId="3115"/>
    <cellStyle name="链接单元格 2 3" xfId="3116"/>
    <cellStyle name="链接单元格 2 4" xfId="3117"/>
    <cellStyle name="链接单元格 2_2、护理学院-各校区空课程表格式20150624" xfId="3118"/>
    <cellStyle name="链接单元格 3" xfId="3119"/>
    <cellStyle name="链接单元格 4" xfId="3120"/>
    <cellStyle name="普通_laroux" xfId="3121"/>
    <cellStyle name="千分位[0]_laroux" xfId="3122"/>
    <cellStyle name="千分位_laroux" xfId="3123"/>
    <cellStyle name="千位[0]_ 方正PC" xfId="3124"/>
    <cellStyle name="千位_ 方正PC" xfId="3125"/>
    <cellStyle name="强调 1" xfId="3126"/>
    <cellStyle name="强调 1 2" xfId="3127"/>
    <cellStyle name="强调 1 2 2" xfId="3128"/>
    <cellStyle name="强调 1 2 3" xfId="3129"/>
    <cellStyle name="强调 1 3" xfId="3130"/>
    <cellStyle name="强调 1 3 2" xfId="3131"/>
    <cellStyle name="强调 1 3 3" xfId="3132"/>
    <cellStyle name="强调 1 4" xfId="3133"/>
    <cellStyle name="强调 1 4 2" xfId="3134"/>
    <cellStyle name="强调 1 4 3" xfId="3135"/>
    <cellStyle name="强调 1 5" xfId="3136"/>
    <cellStyle name="强调 1 6" xfId="3137"/>
    <cellStyle name="强调 2" xfId="3138"/>
    <cellStyle name="强调 2 2" xfId="3139"/>
    <cellStyle name="强调 2 2 2" xfId="3140"/>
    <cellStyle name="强调 2 2 3" xfId="3141"/>
    <cellStyle name="强调 2 3" xfId="3142"/>
    <cellStyle name="强调 2 3 2" xfId="3143"/>
    <cellStyle name="强调 2 3 3" xfId="3144"/>
    <cellStyle name="强调 2 4" xfId="3145"/>
    <cellStyle name="强调 2 4 2" xfId="3146"/>
    <cellStyle name="强调 2 4 3" xfId="3147"/>
    <cellStyle name="强调 2 5" xfId="3148"/>
    <cellStyle name="强调 2 6" xfId="3149"/>
    <cellStyle name="强调 3" xfId="3150"/>
    <cellStyle name="强调 3 2" xfId="3151"/>
    <cellStyle name="强调 3 2 2" xfId="3152"/>
    <cellStyle name="强调 3 2 3" xfId="3153"/>
    <cellStyle name="强调 3 3" xfId="3154"/>
    <cellStyle name="强调 3 3 2" xfId="3155"/>
    <cellStyle name="强调 3 3 3" xfId="3156"/>
    <cellStyle name="强调 3 4" xfId="3157"/>
    <cellStyle name="强调 3 4 2" xfId="3158"/>
    <cellStyle name="强调 3 4 3" xfId="3159"/>
    <cellStyle name="强调 3 5" xfId="3160"/>
    <cellStyle name="强调 3 6" xfId="3161"/>
    <cellStyle name="强调文字颜色 1 2" xfId="3162"/>
    <cellStyle name="强调文字颜色 1 2 2" xfId="3163"/>
    <cellStyle name="强调文字颜色 1 2 2 2" xfId="3164"/>
    <cellStyle name="强调文字颜色 1 2 2 3" xfId="3165"/>
    <cellStyle name="强调文字颜色 1 2 3" xfId="3166"/>
    <cellStyle name="强调文字颜色 1 2_%E5%81%A5%E5%BA%B7%E5%AD%A6%E9%99%A22014-2015%E7%AC%AC%E4%B8%80%E5%AD%A6%E6%9C%9F%E8%AF%BE%E8%A1%A8(1)" xfId="3167"/>
    <cellStyle name="强调文字颜色 1 3" xfId="3168"/>
    <cellStyle name="强调文字颜色 1 4" xfId="3169"/>
    <cellStyle name="强调文字颜色 2 2" xfId="3170"/>
    <cellStyle name="强调文字颜色 2 2 2" xfId="3171"/>
    <cellStyle name="强调文字颜色 2 2 2 2" xfId="3172"/>
    <cellStyle name="强调文字颜色 2 2 2 3" xfId="3173"/>
    <cellStyle name="强调文字颜色 2 2 3" xfId="3174"/>
    <cellStyle name="强调文字颜色 2 2_%E5%81%A5%E5%BA%B7%E5%AD%A6%E9%99%A22014-2015%E7%AC%AC%E4%B8%80%E5%AD%A6%E6%9C%9F%E8%AF%BE%E8%A1%A8(1)" xfId="3175"/>
    <cellStyle name="强调文字颜色 2 3" xfId="3176"/>
    <cellStyle name="强调文字颜色 2 4" xfId="3177"/>
    <cellStyle name="强调文字颜色 3 2" xfId="3178"/>
    <cellStyle name="强调文字颜色 3 2 2" xfId="3179"/>
    <cellStyle name="强调文字颜色 3 2 2 2" xfId="3180"/>
    <cellStyle name="强调文字颜色 3 2 2 3" xfId="3181"/>
    <cellStyle name="强调文字颜色 3 2 3" xfId="3182"/>
    <cellStyle name="强调文字颜色 3 2_%E5%81%A5%E5%BA%B7%E5%AD%A6%E9%99%A22014-2015%E7%AC%AC%E4%B8%80%E5%AD%A6%E6%9C%9F%E8%AF%BE%E8%A1%A8(1)" xfId="3183"/>
    <cellStyle name="强调文字颜色 3 3" xfId="3184"/>
    <cellStyle name="强调文字颜色 3 4" xfId="3185"/>
    <cellStyle name="强调文字颜色 4 2" xfId="3186"/>
    <cellStyle name="强调文字颜色 4 2 2" xfId="3187"/>
    <cellStyle name="强调文字颜色 4 2 2 2" xfId="3188"/>
    <cellStyle name="强调文字颜色 4 2 2 3" xfId="3189"/>
    <cellStyle name="强调文字颜色 4 2 3" xfId="3190"/>
    <cellStyle name="强调文字颜色 4 2_%E5%81%A5%E5%BA%B7%E5%AD%A6%E9%99%A22014-2015%E7%AC%AC%E4%B8%80%E5%AD%A6%E6%9C%9F%E8%AF%BE%E8%A1%A8(1)" xfId="3191"/>
    <cellStyle name="强调文字颜色 4 3" xfId="3192"/>
    <cellStyle name="强调文字颜色 4 4" xfId="3193"/>
    <cellStyle name="强调文字颜色 5 2" xfId="3194"/>
    <cellStyle name="强调文字颜色 5 2 2" xfId="3195"/>
    <cellStyle name="强调文字颜色 5 2 2 2" xfId="3196"/>
    <cellStyle name="强调文字颜色 5 2 2 3" xfId="3197"/>
    <cellStyle name="强调文字颜色 5 2 3" xfId="3198"/>
    <cellStyle name="强调文字颜色 5 2_%E5%81%A5%E5%BA%B7%E5%AD%A6%E9%99%A22014-2015%E7%AC%AC%E4%B8%80%E5%AD%A6%E6%9C%9F%E8%AF%BE%E8%A1%A8(1)" xfId="3199"/>
    <cellStyle name="强调文字颜色 5 3" xfId="3200"/>
    <cellStyle name="强调文字颜色 5 4" xfId="3201"/>
    <cellStyle name="强调文字颜色 6 2" xfId="3202"/>
    <cellStyle name="强调文字颜色 6 2 2" xfId="3203"/>
    <cellStyle name="强调文字颜色 6 2 2 2" xfId="3204"/>
    <cellStyle name="强调文字颜色 6 2 2 3" xfId="3205"/>
    <cellStyle name="强调文字颜色 6 2 3" xfId="3206"/>
    <cellStyle name="强调文字颜色 6 2_%E5%81%A5%E5%BA%B7%E5%AD%A6%E9%99%A22014-2015%E7%AC%AC%E4%B8%80%E5%AD%A6%E6%9C%9F%E8%AF%BE%E8%A1%A8(1)" xfId="3207"/>
    <cellStyle name="强调文字颜色 6 3" xfId="3208"/>
    <cellStyle name="强调文字颜色 6 4" xfId="3209"/>
    <cellStyle name="日期" xfId="3210"/>
    <cellStyle name="商品名称" xfId="3211"/>
    <cellStyle name="适中 2" xfId="3212"/>
    <cellStyle name="适中 2 2" xfId="3213"/>
    <cellStyle name="适中 2 2 2" xfId="3214"/>
    <cellStyle name="适中 2 2 3" xfId="3215"/>
    <cellStyle name="适中 2 3" xfId="3216"/>
    <cellStyle name="适中 2 4" xfId="3217"/>
    <cellStyle name="适中 3" xfId="3218"/>
    <cellStyle name="适中 4" xfId="3219"/>
    <cellStyle name="输出 2" xfId="3220"/>
    <cellStyle name="输出 2 2" xfId="3221"/>
    <cellStyle name="输出 2 2 2" xfId="3222"/>
    <cellStyle name="输出 2 2 3" xfId="3223"/>
    <cellStyle name="输出 2 3" xfId="3224"/>
    <cellStyle name="输出 2 4" xfId="3225"/>
    <cellStyle name="输出 2_%E5%81%A5%E5%BA%B7%E5%AD%A6%E9%99%A22014-2015%E7%AC%AC%E4%B8%80%E5%AD%A6%E6%9C%9F%E8%AF%BE%E8%A1%A8(1)" xfId="3226"/>
    <cellStyle name="输出 3" xfId="3227"/>
    <cellStyle name="输出 4" xfId="3228"/>
    <cellStyle name="输出 5" xfId="3229"/>
    <cellStyle name="输入 2" xfId="3230"/>
    <cellStyle name="输入 2 2" xfId="3231"/>
    <cellStyle name="输入 2 2 2" xfId="3232"/>
    <cellStyle name="输入 2 2 3" xfId="3233"/>
    <cellStyle name="输入 2 3" xfId="3234"/>
    <cellStyle name="输入 2 4" xfId="3235"/>
    <cellStyle name="输入 2_2、护理学院-各校区空课程表格式20150624" xfId="3236"/>
    <cellStyle name="输入 3" xfId="3237"/>
    <cellStyle name="输入 4" xfId="3238"/>
    <cellStyle name="数量" xfId="3239"/>
    <cellStyle name="样式 1" xfId="3240"/>
    <cellStyle name="昗弨_Pacific Region P&amp;L" xfId="3241"/>
    <cellStyle name="寘嬫愗傝 [0.00]_Region Orders (2)" xfId="3242"/>
    <cellStyle name="寘嬫愗傝_Region Orders (2)" xfId="3243"/>
    <cellStyle name="注释 2" xfId="3244"/>
    <cellStyle name="注释 2 2" xfId="3245"/>
    <cellStyle name="注释 2 2 2" xfId="3246"/>
    <cellStyle name="注释 2 2 3" xfId="3247"/>
    <cellStyle name="注释 2 3" xfId="3248"/>
    <cellStyle name="注释 2 4" xfId="3249"/>
    <cellStyle name="注释 3" xfId="3250"/>
    <cellStyle name="注释 4" xfId="3251"/>
    <cellStyle name="注释 5" xfId="32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40644;&#38597;&#29748;\&#36164;&#21161;&#32463;&#27982;&#22256;&#38590;\&#20020;&#26102;&#22256;&#38590;&#34917;&#21161;\2012\9&#26376;\&#20154;&#21592;&#26680;&#23545;&#23436;&#27605;&#65288;&#36827;&#25968;&#25454;&#36827;&#37096;&#38376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Application%20Data\Microsoft\Excel\POWER%20ASSUMPTION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2类信息"/>
      <sheetName val="bb"/>
      <sheetName val="bm"/>
      <sheetName val="rsgzbm"/>
      <sheetName val="js"/>
      <sheetName val="全部人员"/>
      <sheetName val="1类人员"/>
      <sheetName val="2类人员"/>
      <sheetName val="1类需调整部门"/>
      <sheetName val="样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3"/>
  </sheetPr>
  <dimension ref="A1:K421"/>
  <sheetViews>
    <sheetView showGridLines="0" tabSelected="1" topLeftCell="A28" workbookViewId="0">
      <selection activeCell="E14" sqref="E14"/>
    </sheetView>
  </sheetViews>
  <sheetFormatPr defaultColWidth="18.375" defaultRowHeight="18.75" customHeight="1"/>
  <cols>
    <col min="1" max="1" width="4.125" style="58" customWidth="1"/>
    <col min="2" max="2" width="12.5" style="58" customWidth="1"/>
    <col min="3" max="7" width="18.375" style="6" customWidth="1"/>
    <col min="8" max="8" width="12.5" style="6" customWidth="1"/>
    <col min="9" max="16384" width="18.375" style="1"/>
  </cols>
  <sheetData>
    <row r="1" spans="1:8" ht="18.75" customHeight="1">
      <c r="A1" s="356" t="s">
        <v>503</v>
      </c>
      <c r="B1" s="356"/>
      <c r="C1" s="356"/>
      <c r="D1" s="356"/>
      <c r="E1" s="356"/>
      <c r="F1" s="356"/>
      <c r="G1" s="356"/>
      <c r="H1" s="356"/>
    </row>
    <row r="2" spans="1:8" s="8" customFormat="1" ht="18.75" customHeight="1">
      <c r="A2" s="2" t="s">
        <v>0</v>
      </c>
      <c r="B2" s="3" t="s">
        <v>1</v>
      </c>
      <c r="C2" s="4" t="s">
        <v>2</v>
      </c>
      <c r="D2" s="5" t="s">
        <v>3</v>
      </c>
      <c r="E2" s="6"/>
      <c r="F2" s="357" t="s">
        <v>4</v>
      </c>
      <c r="G2" s="358"/>
      <c r="H2" s="314">
        <v>43000</v>
      </c>
    </row>
    <row r="3" spans="1:8" s="13" customFormat="1" ht="18.75" customHeight="1">
      <c r="A3" s="9" t="s">
        <v>5</v>
      </c>
      <c r="B3" s="10" t="s">
        <v>6</v>
      </c>
      <c r="C3" s="11" t="s">
        <v>7</v>
      </c>
      <c r="D3" s="12" t="s">
        <v>8</v>
      </c>
      <c r="E3" s="12" t="s">
        <v>9</v>
      </c>
      <c r="F3" s="9" t="s">
        <v>10</v>
      </c>
      <c r="G3" s="9" t="s">
        <v>11</v>
      </c>
      <c r="H3" s="9" t="s">
        <v>12</v>
      </c>
    </row>
    <row r="4" spans="1:8" s="16" customFormat="1" ht="18.75" customHeight="1">
      <c r="A4" s="14" t="s">
        <v>13</v>
      </c>
      <c r="B4" s="15"/>
      <c r="C4" s="15"/>
      <c r="D4" s="15"/>
      <c r="E4" s="15"/>
      <c r="F4" s="15"/>
      <c r="G4" s="15"/>
      <c r="H4" s="15"/>
    </row>
    <row r="5" spans="1:8" s="16" customFormat="1" ht="18.75" customHeight="1">
      <c r="A5" s="17" t="s">
        <v>14</v>
      </c>
      <c r="B5" s="18"/>
      <c r="C5" s="18"/>
      <c r="D5" s="18"/>
      <c r="E5" s="18"/>
      <c r="F5" s="18"/>
      <c r="G5" s="18"/>
      <c r="H5" s="18"/>
    </row>
    <row r="6" spans="1:8" s="16" customFormat="1" ht="18.75" customHeight="1">
      <c r="A6" s="17" t="s">
        <v>15</v>
      </c>
      <c r="B6" s="18"/>
      <c r="C6" s="18"/>
      <c r="D6" s="18"/>
      <c r="E6" s="18"/>
      <c r="F6" s="18"/>
      <c r="G6" s="18"/>
      <c r="H6" s="18"/>
    </row>
    <row r="7" spans="1:8" s="16" customFormat="1" ht="18.75" customHeight="1">
      <c r="A7" s="17" t="s">
        <v>16</v>
      </c>
      <c r="B7" s="19"/>
      <c r="C7" s="19"/>
      <c r="D7" s="19"/>
      <c r="E7" s="19"/>
      <c r="F7" s="19"/>
      <c r="G7" s="19"/>
      <c r="H7" s="19"/>
    </row>
    <row r="8" spans="1:8" s="16" customFormat="1" ht="18.75" customHeight="1">
      <c r="A8" s="17" t="s">
        <v>17</v>
      </c>
      <c r="B8" s="15"/>
      <c r="C8" s="15"/>
      <c r="D8" s="15"/>
      <c r="E8" s="15"/>
      <c r="F8" s="15"/>
      <c r="G8" s="15"/>
      <c r="H8" s="15"/>
    </row>
    <row r="9" spans="1:8" s="16" customFormat="1" ht="18.75" customHeight="1">
      <c r="A9" s="17" t="s">
        <v>18</v>
      </c>
      <c r="B9" s="18"/>
      <c r="C9" s="18"/>
      <c r="D9" s="18"/>
      <c r="E9" s="18"/>
      <c r="F9" s="18"/>
      <c r="G9" s="18"/>
      <c r="H9" s="18"/>
    </row>
    <row r="10" spans="1:8" s="16" customFormat="1" ht="18.75" customHeight="1">
      <c r="A10" s="17" t="s">
        <v>19</v>
      </c>
      <c r="B10" s="18"/>
      <c r="C10" s="18"/>
      <c r="D10" s="18"/>
      <c r="E10" s="18"/>
      <c r="F10" s="18"/>
      <c r="G10" s="18"/>
      <c r="H10" s="18"/>
    </row>
    <row r="11" spans="1:8" s="16" customFormat="1" ht="18.75" customHeight="1">
      <c r="A11" s="17" t="s">
        <v>20</v>
      </c>
      <c r="B11" s="19"/>
      <c r="C11" s="19"/>
      <c r="D11" s="19"/>
      <c r="E11" s="19"/>
      <c r="F11" s="19"/>
      <c r="G11" s="19"/>
      <c r="H11" s="19"/>
    </row>
    <row r="12" spans="1:8" s="16" customFormat="1" ht="18.75" customHeight="1">
      <c r="A12" s="17" t="s">
        <v>21</v>
      </c>
      <c r="B12" s="20"/>
      <c r="C12" s="20"/>
      <c r="D12" s="20"/>
      <c r="E12" s="20"/>
      <c r="F12" s="20"/>
      <c r="G12" s="20"/>
      <c r="H12" s="21"/>
    </row>
    <row r="13" spans="1:8" s="16" customFormat="1" ht="18.75" customHeight="1">
      <c r="A13" s="17" t="s">
        <v>22</v>
      </c>
      <c r="B13" s="20"/>
      <c r="C13" s="20"/>
      <c r="D13" s="20"/>
      <c r="E13" s="20"/>
      <c r="F13" s="20"/>
      <c r="G13" s="20"/>
      <c r="H13" s="22"/>
    </row>
    <row r="14" spans="1:8" s="16" customFormat="1" ht="18.75" customHeight="1">
      <c r="A14" s="17" t="s">
        <v>23</v>
      </c>
      <c r="B14" s="23"/>
      <c r="C14" s="23"/>
      <c r="D14" s="23"/>
      <c r="E14" s="23"/>
      <c r="F14" s="23"/>
      <c r="G14" s="23"/>
      <c r="H14" s="24"/>
    </row>
    <row r="15" spans="1:8" ht="18.75" customHeight="1">
      <c r="A15" s="2" t="s">
        <v>24</v>
      </c>
      <c r="B15" s="3" t="s">
        <v>1</v>
      </c>
      <c r="C15" s="4" t="s">
        <v>2</v>
      </c>
      <c r="D15" s="5" t="s">
        <v>3</v>
      </c>
    </row>
    <row r="16" spans="1:8" s="13" customFormat="1" ht="18.75" customHeight="1">
      <c r="A16" s="9" t="s">
        <v>5</v>
      </c>
      <c r="B16" s="10" t="s">
        <v>6</v>
      </c>
      <c r="C16" s="11" t="s">
        <v>7</v>
      </c>
      <c r="D16" s="9" t="s">
        <v>8</v>
      </c>
      <c r="E16" s="9" t="s">
        <v>9</v>
      </c>
      <c r="F16" s="9" t="s">
        <v>10</v>
      </c>
      <c r="G16" s="9" t="s">
        <v>11</v>
      </c>
      <c r="H16" s="9" t="s">
        <v>12</v>
      </c>
    </row>
    <row r="17" spans="1:8" s="16" customFormat="1" ht="18.75" customHeight="1">
      <c r="A17" s="25" t="s">
        <v>13</v>
      </c>
      <c r="B17" s="15"/>
      <c r="C17" s="15"/>
      <c r="D17" s="15"/>
      <c r="E17" s="15"/>
      <c r="F17" s="15"/>
      <c r="G17" s="15"/>
      <c r="H17" s="15"/>
    </row>
    <row r="18" spans="1:8" s="16" customFormat="1" ht="18.75" customHeight="1">
      <c r="A18" s="26" t="s">
        <v>14</v>
      </c>
      <c r="B18" s="18"/>
      <c r="C18" s="18"/>
      <c r="D18" s="18"/>
      <c r="E18" s="18"/>
      <c r="F18" s="18"/>
      <c r="G18" s="18"/>
      <c r="H18" s="18"/>
    </row>
    <row r="19" spans="1:8" s="16" customFormat="1" ht="18.75" customHeight="1">
      <c r="A19" s="26" t="s">
        <v>15</v>
      </c>
      <c r="B19" s="18"/>
      <c r="C19" s="18"/>
      <c r="D19" s="18"/>
      <c r="E19" s="18"/>
      <c r="F19" s="18"/>
      <c r="G19" s="18"/>
      <c r="H19" s="18"/>
    </row>
    <row r="20" spans="1:8" s="16" customFormat="1" ht="18.75" customHeight="1">
      <c r="A20" s="26" t="s">
        <v>16</v>
      </c>
      <c r="B20" s="19"/>
      <c r="C20" s="19"/>
      <c r="D20" s="19"/>
      <c r="E20" s="19"/>
      <c r="F20" s="19"/>
      <c r="G20" s="19"/>
      <c r="H20" s="19"/>
    </row>
    <row r="21" spans="1:8" s="16" customFormat="1" ht="18.75" customHeight="1">
      <c r="A21" s="26" t="s">
        <v>17</v>
      </c>
      <c r="B21" s="15"/>
      <c r="C21" s="15"/>
      <c r="D21" s="15"/>
      <c r="E21" s="15"/>
      <c r="F21" s="15"/>
      <c r="G21" s="15"/>
      <c r="H21" s="15"/>
    </row>
    <row r="22" spans="1:8" s="16" customFormat="1" ht="18.75" customHeight="1">
      <c r="A22" s="26" t="s">
        <v>18</v>
      </c>
      <c r="B22" s="18"/>
      <c r="C22" s="18"/>
      <c r="D22" s="18"/>
      <c r="E22" s="18"/>
      <c r="F22" s="18"/>
      <c r="G22" s="18"/>
      <c r="H22" s="18"/>
    </row>
    <row r="23" spans="1:8" s="16" customFormat="1" ht="18.75" customHeight="1">
      <c r="A23" s="26" t="s">
        <v>19</v>
      </c>
      <c r="B23" s="18"/>
      <c r="C23" s="18"/>
      <c r="D23" s="18"/>
      <c r="E23" s="18"/>
      <c r="F23" s="18"/>
      <c r="G23" s="18"/>
      <c r="H23" s="18"/>
    </row>
    <row r="24" spans="1:8" s="16" customFormat="1" ht="18.75" customHeight="1">
      <c r="A24" s="26" t="s">
        <v>20</v>
      </c>
      <c r="B24" s="19"/>
      <c r="C24" s="19"/>
      <c r="D24" s="19"/>
      <c r="E24" s="19"/>
      <c r="F24" s="19"/>
      <c r="G24" s="19"/>
      <c r="H24" s="19"/>
    </row>
    <row r="25" spans="1:8" s="16" customFormat="1" ht="18.75" customHeight="1">
      <c r="A25" s="26" t="s">
        <v>21</v>
      </c>
      <c r="B25" s="20"/>
      <c r="C25" s="20"/>
      <c r="D25" s="20"/>
      <c r="E25" s="20"/>
      <c r="F25" s="20"/>
      <c r="G25" s="20"/>
      <c r="H25" s="21"/>
    </row>
    <row r="26" spans="1:8" s="16" customFormat="1" ht="18.75" customHeight="1">
      <c r="A26" s="26" t="s">
        <v>22</v>
      </c>
      <c r="B26" s="20"/>
      <c r="C26" s="20"/>
      <c r="D26" s="20"/>
      <c r="E26" s="20"/>
      <c r="F26" s="20"/>
      <c r="G26" s="20"/>
      <c r="H26" s="22"/>
    </row>
    <row r="27" spans="1:8" s="16" customFormat="1" ht="18.75" customHeight="1">
      <c r="A27" s="26" t="s">
        <v>23</v>
      </c>
      <c r="B27" s="23"/>
      <c r="C27" s="23"/>
      <c r="D27" s="23"/>
      <c r="E27" s="23"/>
      <c r="F27" s="23"/>
      <c r="G27" s="23"/>
      <c r="H27" s="24"/>
    </row>
    <row r="28" spans="1:8" ht="18.75" customHeight="1">
      <c r="A28" s="2" t="s">
        <v>25</v>
      </c>
      <c r="B28" s="3" t="s">
        <v>26</v>
      </c>
      <c r="C28" s="27"/>
    </row>
    <row r="29" spans="1:8" s="13" customFormat="1" ht="18.75" customHeight="1">
      <c r="A29" s="9" t="s">
        <v>5</v>
      </c>
      <c r="B29" s="10" t="s">
        <v>6</v>
      </c>
      <c r="C29" s="11" t="s">
        <v>7</v>
      </c>
      <c r="D29" s="9" t="s">
        <v>8</v>
      </c>
      <c r="E29" s="9" t="s">
        <v>9</v>
      </c>
      <c r="F29" s="9" t="s">
        <v>10</v>
      </c>
      <c r="G29" s="9" t="s">
        <v>11</v>
      </c>
      <c r="H29" s="9" t="s">
        <v>12</v>
      </c>
    </row>
    <row r="30" spans="1:8" s="16" customFormat="1" ht="18.75" customHeight="1">
      <c r="A30" s="25" t="s">
        <v>13</v>
      </c>
      <c r="B30" s="28"/>
      <c r="C30" s="327" t="s">
        <v>1119</v>
      </c>
      <c r="D30" s="36" t="s">
        <v>1117</v>
      </c>
      <c r="E30" s="36" t="s">
        <v>91</v>
      </c>
      <c r="F30" s="248" t="s">
        <v>1181</v>
      </c>
      <c r="G30" s="54" t="s">
        <v>171</v>
      </c>
      <c r="H30" s="28"/>
    </row>
    <row r="31" spans="1:8" s="16" customFormat="1" ht="18.75" customHeight="1">
      <c r="A31" s="26" t="s">
        <v>14</v>
      </c>
      <c r="B31" s="29"/>
      <c r="C31" s="328"/>
      <c r="D31" s="37" t="s">
        <v>1112</v>
      </c>
      <c r="E31" s="37" t="s">
        <v>1112</v>
      </c>
      <c r="F31" s="37" t="s">
        <v>1112</v>
      </c>
      <c r="G31" s="56" t="s">
        <v>172</v>
      </c>
      <c r="H31" s="30"/>
    </row>
    <row r="32" spans="1:8" s="16" customFormat="1" ht="18.75" customHeight="1">
      <c r="A32" s="26" t="s">
        <v>15</v>
      </c>
      <c r="B32" s="30"/>
      <c r="C32" s="52" t="s">
        <v>90</v>
      </c>
      <c r="D32" s="54" t="s">
        <v>1118</v>
      </c>
      <c r="E32" s="54" t="s">
        <v>93</v>
      </c>
      <c r="F32" s="247" t="s">
        <v>92</v>
      </c>
      <c r="G32" s="37" t="s">
        <v>1112</v>
      </c>
      <c r="H32" s="30"/>
    </row>
    <row r="33" spans="1:8" s="16" customFormat="1" ht="18.75" customHeight="1">
      <c r="A33" s="26" t="s">
        <v>16</v>
      </c>
      <c r="B33" s="31"/>
      <c r="C33" s="37" t="s">
        <v>1112</v>
      </c>
      <c r="D33" s="37" t="s">
        <v>1112</v>
      </c>
      <c r="E33" s="37" t="s">
        <v>1177</v>
      </c>
      <c r="F33" s="37" t="s">
        <v>1112</v>
      </c>
      <c r="G33" s="274"/>
      <c r="H33" s="31"/>
    </row>
    <row r="34" spans="1:8" s="16" customFormat="1" ht="18.75" customHeight="1">
      <c r="A34" s="26" t="s">
        <v>17</v>
      </c>
      <c r="B34" s="28"/>
      <c r="C34" s="247" t="s">
        <v>92</v>
      </c>
      <c r="D34" s="333" t="s">
        <v>1178</v>
      </c>
      <c r="E34" s="28"/>
      <c r="F34" s="28"/>
      <c r="G34" s="285" t="s">
        <v>1115</v>
      </c>
      <c r="H34" s="28"/>
    </row>
    <row r="35" spans="1:8" s="16" customFormat="1" ht="18.75" customHeight="1">
      <c r="A35" s="26" t="s">
        <v>18</v>
      </c>
      <c r="B35" s="29"/>
      <c r="C35" s="37" t="s">
        <v>1112</v>
      </c>
      <c r="D35" s="328"/>
      <c r="E35" s="30"/>
      <c r="F35" s="30" t="s">
        <v>1245</v>
      </c>
      <c r="G35" s="30" t="s">
        <v>1116</v>
      </c>
      <c r="H35" s="29"/>
    </row>
    <row r="36" spans="1:8" s="16" customFormat="1" ht="18.75" customHeight="1">
      <c r="A36" s="26" t="s">
        <v>19</v>
      </c>
      <c r="B36" s="30"/>
      <c r="C36" s="54" t="s">
        <v>121</v>
      </c>
      <c r="D36" s="277"/>
      <c r="E36" s="30"/>
      <c r="F36" s="30"/>
      <c r="G36" s="37" t="s">
        <v>1112</v>
      </c>
      <c r="H36" s="30"/>
    </row>
    <row r="37" spans="1:8" s="16" customFormat="1" ht="18.75" customHeight="1">
      <c r="A37" s="26" t="s">
        <v>20</v>
      </c>
      <c r="B37" s="31"/>
      <c r="C37" s="37" t="s">
        <v>1112</v>
      </c>
      <c r="D37" s="278"/>
      <c r="E37" s="31"/>
      <c r="F37" s="31"/>
      <c r="G37" s="31"/>
      <c r="H37" s="31"/>
    </row>
    <row r="38" spans="1:8" s="16" customFormat="1" ht="18.75" customHeight="1">
      <c r="A38" s="26" t="s">
        <v>21</v>
      </c>
      <c r="B38" s="32"/>
      <c r="C38" s="32"/>
      <c r="D38" s="32"/>
      <c r="E38" s="32" t="s">
        <v>1233</v>
      </c>
      <c r="F38" s="32" t="s">
        <v>1234</v>
      </c>
      <c r="G38" s="32"/>
      <c r="H38" s="33"/>
    </row>
    <row r="39" spans="1:8" s="16" customFormat="1" ht="18.75" customHeight="1">
      <c r="A39" s="26" t="s">
        <v>22</v>
      </c>
      <c r="B39" s="32"/>
      <c r="C39" s="32"/>
      <c r="D39" s="32"/>
      <c r="E39" s="32" t="s">
        <v>1235</v>
      </c>
      <c r="F39" s="32" t="s">
        <v>1235</v>
      </c>
      <c r="G39" s="32"/>
      <c r="H39" s="34"/>
    </row>
    <row r="40" spans="1:8" s="16" customFormat="1" ht="18.75" customHeight="1">
      <c r="A40" s="26" t="s">
        <v>23</v>
      </c>
      <c r="B40" s="35"/>
      <c r="C40" s="35"/>
      <c r="D40" s="35"/>
      <c r="E40" s="35" t="s">
        <v>1236</v>
      </c>
      <c r="F40" s="35" t="s">
        <v>1237</v>
      </c>
      <c r="G40" s="35"/>
      <c r="H40" s="25"/>
    </row>
    <row r="41" spans="1:8" ht="18.75" customHeight="1">
      <c r="A41" s="2" t="s">
        <v>27</v>
      </c>
      <c r="B41" s="3" t="s">
        <v>26</v>
      </c>
      <c r="C41" s="359"/>
      <c r="D41" s="360"/>
      <c r="E41" s="360"/>
    </row>
    <row r="42" spans="1:8" s="13" customFormat="1" ht="18.75" customHeight="1">
      <c r="A42" s="9" t="s">
        <v>5</v>
      </c>
      <c r="B42" s="10" t="s">
        <v>6</v>
      </c>
      <c r="C42" s="11" t="s">
        <v>7</v>
      </c>
      <c r="D42" s="9" t="s">
        <v>8</v>
      </c>
      <c r="E42" s="9" t="s">
        <v>9</v>
      </c>
      <c r="F42" s="9" t="s">
        <v>10</v>
      </c>
      <c r="G42" s="9" t="s">
        <v>11</v>
      </c>
      <c r="H42" s="9" t="s">
        <v>12</v>
      </c>
    </row>
    <row r="43" spans="1:8" s="16" customFormat="1" ht="18.75" customHeight="1">
      <c r="A43" s="25" t="s">
        <v>13</v>
      </c>
      <c r="B43" s="28"/>
      <c r="C43" s="344" t="s">
        <v>1060</v>
      </c>
      <c r="D43" s="366" t="s">
        <v>1081</v>
      </c>
      <c r="E43" s="345" t="s">
        <v>1061</v>
      </c>
      <c r="F43" s="334" t="s">
        <v>1082</v>
      </c>
      <c r="G43" s="345" t="s">
        <v>1067</v>
      </c>
      <c r="H43" s="28"/>
    </row>
    <row r="44" spans="1:8" s="16" customFormat="1" ht="18.75" customHeight="1">
      <c r="A44" s="26" t="s">
        <v>14</v>
      </c>
      <c r="B44" s="29"/>
      <c r="C44" s="413"/>
      <c r="D44" s="412"/>
      <c r="E44" s="347"/>
      <c r="F44" s="336"/>
      <c r="G44" s="346"/>
      <c r="H44" s="30"/>
    </row>
    <row r="45" spans="1:8" s="16" customFormat="1" ht="18.75" customHeight="1">
      <c r="A45" s="26" t="s">
        <v>15</v>
      </c>
      <c r="B45" s="30"/>
      <c r="C45" s="345" t="s">
        <v>1062</v>
      </c>
      <c r="D45" s="325" t="s">
        <v>1083</v>
      </c>
      <c r="E45" s="345" t="s">
        <v>1064</v>
      </c>
      <c r="F45" s="364" t="s">
        <v>1187</v>
      </c>
      <c r="G45" s="347"/>
      <c r="H45" s="30"/>
    </row>
    <row r="46" spans="1:8" s="16" customFormat="1" ht="18.75" customHeight="1">
      <c r="A46" s="26" t="s">
        <v>16</v>
      </c>
      <c r="B46" s="31"/>
      <c r="C46" s="347"/>
      <c r="D46" s="331"/>
      <c r="E46" s="347"/>
      <c r="F46" s="365"/>
      <c r="G46" s="261"/>
      <c r="H46" s="31"/>
    </row>
    <row r="47" spans="1:8" s="16" customFormat="1" ht="18.75" customHeight="1">
      <c r="A47" s="26" t="s">
        <v>17</v>
      </c>
      <c r="B47" s="28"/>
      <c r="C47" s="334" t="s">
        <v>1080</v>
      </c>
      <c r="D47" s="334" t="s">
        <v>1080</v>
      </c>
      <c r="E47" s="366" t="s">
        <v>1085</v>
      </c>
      <c r="F47" s="28"/>
      <c r="G47" s="345" t="s">
        <v>1065</v>
      </c>
      <c r="H47" s="28"/>
    </row>
    <row r="48" spans="1:8" s="16" customFormat="1" ht="18.75" customHeight="1">
      <c r="A48" s="26" t="s">
        <v>18</v>
      </c>
      <c r="B48" s="29"/>
      <c r="C48" s="335"/>
      <c r="D48" s="335"/>
      <c r="E48" s="367"/>
      <c r="F48" s="29"/>
      <c r="G48" s="346"/>
      <c r="H48" s="29"/>
    </row>
    <row r="49" spans="1:11" s="16" customFormat="1" ht="18.75" customHeight="1">
      <c r="A49" s="26" t="s">
        <v>19</v>
      </c>
      <c r="B49" s="30"/>
      <c r="C49" s="336"/>
      <c r="D49" s="336"/>
      <c r="E49" s="30"/>
      <c r="F49" s="30"/>
      <c r="G49" s="347"/>
      <c r="H49" s="30"/>
    </row>
    <row r="50" spans="1:11" s="16" customFormat="1" ht="18.75" customHeight="1">
      <c r="A50" s="26" t="s">
        <v>20</v>
      </c>
      <c r="B50" s="31"/>
      <c r="C50" s="31"/>
      <c r="D50" s="31"/>
      <c r="E50" s="31"/>
      <c r="F50" s="31"/>
      <c r="G50" s="260"/>
      <c r="H50" s="31"/>
    </row>
    <row r="51" spans="1:11" s="16" customFormat="1" ht="18.75" customHeight="1">
      <c r="A51" s="26" t="s">
        <v>21</v>
      </c>
      <c r="B51" s="32"/>
      <c r="C51" s="329" t="s">
        <v>1066</v>
      </c>
      <c r="D51" s="32"/>
      <c r="E51" s="32"/>
      <c r="F51" s="32"/>
      <c r="G51" s="32"/>
      <c r="H51" s="33"/>
    </row>
    <row r="52" spans="1:11" s="16" customFormat="1" ht="18.75" customHeight="1">
      <c r="A52" s="26" t="s">
        <v>22</v>
      </c>
      <c r="B52" s="32"/>
      <c r="C52" s="413"/>
      <c r="D52" s="32"/>
      <c r="E52" s="32"/>
      <c r="F52" s="32"/>
      <c r="G52" s="32"/>
      <c r="H52" s="34"/>
    </row>
    <row r="53" spans="1:11" s="16" customFormat="1" ht="18.75" customHeight="1">
      <c r="A53" s="26" t="s">
        <v>23</v>
      </c>
      <c r="B53" s="35"/>
      <c r="C53" s="414"/>
      <c r="D53" s="35"/>
      <c r="E53" s="35"/>
      <c r="F53" s="35"/>
      <c r="G53" s="35"/>
      <c r="H53" s="25"/>
    </row>
    <row r="54" spans="1:11" ht="18.75" customHeight="1">
      <c r="A54" s="2" t="s">
        <v>33</v>
      </c>
      <c r="B54" s="3" t="s">
        <v>34</v>
      </c>
      <c r="C54" s="359"/>
      <c r="D54" s="360"/>
      <c r="E54" s="360"/>
      <c r="I54" s="13"/>
    </row>
    <row r="55" spans="1:11" s="13" customFormat="1" ht="18.75" customHeight="1">
      <c r="A55" s="9" t="s">
        <v>5</v>
      </c>
      <c r="B55" s="10" t="s">
        <v>6</v>
      </c>
      <c r="C55" s="11" t="s">
        <v>7</v>
      </c>
      <c r="D55" s="9" t="s">
        <v>8</v>
      </c>
      <c r="E55" s="9" t="s">
        <v>9</v>
      </c>
      <c r="F55" s="9" t="s">
        <v>10</v>
      </c>
      <c r="G55" s="9" t="s">
        <v>11</v>
      </c>
      <c r="H55" s="9" t="s">
        <v>12</v>
      </c>
      <c r="I55" s="16"/>
    </row>
    <row r="56" spans="1:11" s="16" customFormat="1" ht="18.75" customHeight="1">
      <c r="A56" s="25" t="s">
        <v>13</v>
      </c>
      <c r="B56" s="28"/>
      <c r="C56" s="344" t="s">
        <v>1055</v>
      </c>
      <c r="D56" s="345" t="s">
        <v>1147</v>
      </c>
      <c r="E56" s="344" t="s">
        <v>1056</v>
      </c>
      <c r="F56" s="345" t="s">
        <v>1057</v>
      </c>
      <c r="G56" s="364" t="s">
        <v>1186</v>
      </c>
      <c r="H56" s="28"/>
    </row>
    <row r="57" spans="1:11" s="16" customFormat="1" ht="18.75" customHeight="1">
      <c r="A57" s="26" t="s">
        <v>14</v>
      </c>
      <c r="B57" s="29"/>
      <c r="C57" s="330"/>
      <c r="D57" s="346"/>
      <c r="E57" s="330"/>
      <c r="F57" s="346"/>
      <c r="G57" s="365"/>
      <c r="H57" s="29"/>
    </row>
    <row r="58" spans="1:11" s="16" customFormat="1" ht="18.75" customHeight="1">
      <c r="A58" s="26" t="s">
        <v>15</v>
      </c>
      <c r="B58" s="30"/>
      <c r="C58" s="277"/>
      <c r="D58" s="329" t="s">
        <v>1063</v>
      </c>
      <c r="E58" s="345" t="s">
        <v>1057</v>
      </c>
      <c r="F58" s="345" t="s">
        <v>1058</v>
      </c>
      <c r="G58" s="30"/>
      <c r="H58" s="30"/>
    </row>
    <row r="59" spans="1:11" s="16" customFormat="1" ht="18.75" customHeight="1">
      <c r="A59" s="26" t="s">
        <v>16</v>
      </c>
      <c r="B59" s="31"/>
      <c r="C59" s="278"/>
      <c r="D59" s="330"/>
      <c r="E59" s="346"/>
      <c r="F59" s="347"/>
      <c r="G59" s="31"/>
      <c r="H59" s="31"/>
      <c r="K59" s="38"/>
    </row>
    <row r="60" spans="1:11" s="16" customFormat="1" ht="18.75" customHeight="1">
      <c r="A60" s="26" t="s">
        <v>17</v>
      </c>
      <c r="B60" s="28"/>
      <c r="C60" s="334" t="s">
        <v>1087</v>
      </c>
      <c r="D60" s="345" t="s">
        <v>1095</v>
      </c>
      <c r="E60" s="329" t="s">
        <v>1059</v>
      </c>
      <c r="F60" s="28"/>
      <c r="G60" s="334" t="s">
        <v>1084</v>
      </c>
      <c r="H60" s="28"/>
    </row>
    <row r="61" spans="1:11" s="16" customFormat="1" ht="18.75" customHeight="1">
      <c r="A61" s="26" t="s">
        <v>18</v>
      </c>
      <c r="B61" s="29"/>
      <c r="C61" s="335"/>
      <c r="D61" s="346"/>
      <c r="E61" s="363"/>
      <c r="F61" s="29"/>
      <c r="G61" s="335"/>
      <c r="H61" s="29"/>
    </row>
    <row r="62" spans="1:11" s="16" customFormat="1" ht="18.75" customHeight="1">
      <c r="A62" s="26" t="s">
        <v>19</v>
      </c>
      <c r="B62" s="30"/>
      <c r="C62" s="336"/>
      <c r="D62" s="347"/>
      <c r="E62" s="277"/>
      <c r="F62" s="30"/>
      <c r="G62" s="335"/>
      <c r="H62" s="30"/>
    </row>
    <row r="63" spans="1:11" s="16" customFormat="1" ht="18.75" customHeight="1">
      <c r="A63" s="26" t="s">
        <v>20</v>
      </c>
      <c r="B63" s="31"/>
      <c r="C63" s="31"/>
      <c r="D63" s="261"/>
      <c r="E63" s="278"/>
      <c r="F63" s="31"/>
      <c r="G63" s="336"/>
      <c r="H63" s="31"/>
    </row>
    <row r="64" spans="1:11" s="16" customFormat="1" ht="18.75" customHeight="1">
      <c r="A64" s="26" t="s">
        <v>21</v>
      </c>
      <c r="B64" s="32"/>
      <c r="C64" s="32"/>
      <c r="D64" s="32"/>
      <c r="E64" s="32"/>
      <c r="F64" s="32"/>
      <c r="G64" s="32"/>
      <c r="H64" s="33"/>
    </row>
    <row r="65" spans="1:9" s="16" customFormat="1" ht="18.75" customHeight="1">
      <c r="A65" s="26" t="s">
        <v>22</v>
      </c>
      <c r="B65" s="32"/>
      <c r="C65" s="32"/>
      <c r="D65" s="32"/>
      <c r="E65" s="32"/>
      <c r="F65" s="32"/>
      <c r="G65" s="32"/>
      <c r="H65" s="34"/>
    </row>
    <row r="66" spans="1:9" s="16" customFormat="1" ht="18.75" customHeight="1">
      <c r="A66" s="26" t="s">
        <v>23</v>
      </c>
      <c r="B66" s="35"/>
      <c r="C66" s="35"/>
      <c r="D66" s="35"/>
      <c r="E66" s="35"/>
      <c r="F66" s="35"/>
      <c r="G66" s="35"/>
      <c r="H66" s="25"/>
      <c r="I66" s="1"/>
    </row>
    <row r="67" spans="1:9" ht="18.75" customHeight="1">
      <c r="A67" s="2" t="s">
        <v>36</v>
      </c>
      <c r="B67" s="3" t="s">
        <v>34</v>
      </c>
      <c r="C67" s="361" t="s">
        <v>37</v>
      </c>
      <c r="D67" s="362"/>
      <c r="E67" s="362"/>
      <c r="I67" s="13"/>
    </row>
    <row r="68" spans="1:9" s="13" customFormat="1" ht="18.75" customHeight="1">
      <c r="A68" s="9" t="s">
        <v>5</v>
      </c>
      <c r="B68" s="10" t="s">
        <v>6</v>
      </c>
      <c r="C68" s="11" t="s">
        <v>7</v>
      </c>
      <c r="D68" s="9" t="s">
        <v>8</v>
      </c>
      <c r="E68" s="9" t="s">
        <v>9</v>
      </c>
      <c r="F68" s="9" t="s">
        <v>10</v>
      </c>
      <c r="G68" s="9" t="s">
        <v>11</v>
      </c>
      <c r="H68" s="9" t="s">
        <v>12</v>
      </c>
      <c r="I68" s="16"/>
    </row>
    <row r="69" spans="1:9" s="16" customFormat="1" ht="18.75" customHeight="1">
      <c r="A69" s="25" t="s">
        <v>13</v>
      </c>
      <c r="B69" s="28"/>
      <c r="C69" s="317" t="s">
        <v>1068</v>
      </c>
      <c r="D69" s="354" t="s">
        <v>1069</v>
      </c>
      <c r="E69" s="320" t="s">
        <v>1070</v>
      </c>
      <c r="F69" s="315" t="s">
        <v>1071</v>
      </c>
      <c r="G69" s="317" t="s">
        <v>1072</v>
      </c>
      <c r="H69" s="28"/>
    </row>
    <row r="70" spans="1:9" s="16" customFormat="1" ht="18.75" customHeight="1">
      <c r="A70" s="26" t="s">
        <v>14</v>
      </c>
      <c r="B70" s="29"/>
      <c r="C70" s="318"/>
      <c r="D70" s="319"/>
      <c r="E70" s="321"/>
      <c r="F70" s="316"/>
      <c r="G70" s="318"/>
      <c r="H70" s="30"/>
    </row>
    <row r="71" spans="1:9" s="16" customFormat="1" ht="18.75" customHeight="1">
      <c r="A71" s="26" t="s">
        <v>15</v>
      </c>
      <c r="B71" s="30"/>
      <c r="C71" s="317" t="s">
        <v>1073</v>
      </c>
      <c r="D71" s="415" t="s">
        <v>1074</v>
      </c>
      <c r="E71" s="417" t="s">
        <v>1068</v>
      </c>
      <c r="F71" s="320" t="s">
        <v>1076</v>
      </c>
      <c r="G71" s="319"/>
      <c r="H71" s="30"/>
    </row>
    <row r="72" spans="1:9" s="16" customFormat="1" ht="18.75" customHeight="1">
      <c r="A72" s="26" t="s">
        <v>16</v>
      </c>
      <c r="B72" s="31"/>
      <c r="C72" s="319"/>
      <c r="D72" s="321"/>
      <c r="E72" s="418"/>
      <c r="F72" s="321"/>
      <c r="G72" s="272"/>
      <c r="H72" s="31"/>
    </row>
    <row r="73" spans="1:9" s="16" customFormat="1" ht="18.75" customHeight="1">
      <c r="A73" s="26" t="s">
        <v>17</v>
      </c>
      <c r="B73" s="28"/>
      <c r="C73" s="318" t="s">
        <v>1078</v>
      </c>
      <c r="D73" s="28"/>
      <c r="E73" s="317" t="s">
        <v>1077</v>
      </c>
      <c r="F73" s="28"/>
      <c r="G73" s="28"/>
      <c r="H73" s="28"/>
    </row>
    <row r="74" spans="1:9" s="16" customFormat="1" ht="18.75" customHeight="1">
      <c r="A74" s="26" t="s">
        <v>18</v>
      </c>
      <c r="B74" s="29"/>
      <c r="C74" s="319"/>
      <c r="D74" s="29"/>
      <c r="E74" s="318"/>
      <c r="F74" s="29"/>
      <c r="G74" s="29"/>
      <c r="H74" s="29"/>
    </row>
    <row r="75" spans="1:9" s="16" customFormat="1" ht="18.75" customHeight="1">
      <c r="A75" s="26" t="s">
        <v>19</v>
      </c>
      <c r="B75" s="30"/>
      <c r="C75" s="318" t="s">
        <v>1079</v>
      </c>
      <c r="D75" s="30"/>
      <c r="E75" s="319"/>
      <c r="F75" s="30"/>
      <c r="G75" s="301" t="s">
        <v>38</v>
      </c>
      <c r="H75" s="30"/>
    </row>
    <row r="76" spans="1:9" s="16" customFormat="1" ht="18.75" customHeight="1">
      <c r="A76" s="26" t="s">
        <v>20</v>
      </c>
      <c r="B76" s="31"/>
      <c r="C76" s="319"/>
      <c r="D76" s="31"/>
      <c r="E76" s="272"/>
      <c r="F76" s="31"/>
      <c r="G76" s="31" t="s">
        <v>1223</v>
      </c>
      <c r="H76" s="31"/>
    </row>
    <row r="77" spans="1:9" s="16" customFormat="1" ht="18.75" customHeight="1">
      <c r="A77" s="26" t="s">
        <v>21</v>
      </c>
      <c r="B77" s="32"/>
      <c r="C77" s="32"/>
      <c r="D77" s="32"/>
      <c r="E77" s="32"/>
      <c r="F77" s="32"/>
      <c r="G77" s="32"/>
      <c r="H77" s="33"/>
    </row>
    <row r="78" spans="1:9" s="16" customFormat="1" ht="18.75" customHeight="1">
      <c r="A78" s="26" t="s">
        <v>22</v>
      </c>
      <c r="B78" s="32"/>
      <c r="C78" s="32"/>
      <c r="D78" s="32"/>
      <c r="E78" s="32"/>
      <c r="F78" s="32"/>
      <c r="G78" s="32"/>
      <c r="H78" s="34"/>
    </row>
    <row r="79" spans="1:9" s="16" customFormat="1" ht="18.75" customHeight="1">
      <c r="A79" s="26" t="s">
        <v>23</v>
      </c>
      <c r="B79" s="35"/>
      <c r="C79" s="35"/>
      <c r="D79" s="35"/>
      <c r="E79" s="35"/>
      <c r="F79" s="35"/>
      <c r="G79" s="35"/>
      <c r="H79" s="25"/>
      <c r="I79" s="1"/>
    </row>
    <row r="80" spans="1:9" ht="18.75" customHeight="1">
      <c r="A80" s="2" t="s">
        <v>39</v>
      </c>
      <c r="B80" s="3" t="s">
        <v>26</v>
      </c>
      <c r="I80" s="13"/>
    </row>
    <row r="81" spans="1:9" s="13" customFormat="1" ht="18.75" customHeight="1">
      <c r="A81" s="9" t="s">
        <v>5</v>
      </c>
      <c r="B81" s="10" t="s">
        <v>6</v>
      </c>
      <c r="C81" s="11" t="s">
        <v>7</v>
      </c>
      <c r="D81" s="9" t="s">
        <v>8</v>
      </c>
      <c r="E81" s="9" t="s">
        <v>9</v>
      </c>
      <c r="F81" s="9" t="s">
        <v>10</v>
      </c>
      <c r="G81" s="9" t="s">
        <v>11</v>
      </c>
      <c r="H81" s="9" t="s">
        <v>12</v>
      </c>
      <c r="I81" s="16"/>
    </row>
    <row r="82" spans="1:9" s="16" customFormat="1" ht="18.75" customHeight="1">
      <c r="A82" s="25" t="s">
        <v>13</v>
      </c>
      <c r="B82" s="28"/>
      <c r="C82" s="327" t="s">
        <v>1123</v>
      </c>
      <c r="D82" s="36" t="s">
        <v>1121</v>
      </c>
      <c r="E82" s="54" t="s">
        <v>121</v>
      </c>
      <c r="F82" s="36" t="s">
        <v>91</v>
      </c>
      <c r="G82" s="54" t="s">
        <v>171</v>
      </c>
      <c r="H82" s="28"/>
    </row>
    <row r="83" spans="1:9" s="16" customFormat="1" ht="18.75" customHeight="1">
      <c r="A83" s="26" t="s">
        <v>14</v>
      </c>
      <c r="B83" s="29"/>
      <c r="C83" s="328"/>
      <c r="D83" s="37" t="s">
        <v>1120</v>
      </c>
      <c r="E83" s="37" t="s">
        <v>1120</v>
      </c>
      <c r="F83" s="37" t="s">
        <v>1120</v>
      </c>
      <c r="G83" s="56" t="s">
        <v>172</v>
      </c>
      <c r="H83" s="30"/>
    </row>
    <row r="84" spans="1:9" s="16" customFormat="1" ht="18.75" customHeight="1">
      <c r="A84" s="26" t="s">
        <v>15</v>
      </c>
      <c r="B84" s="30"/>
      <c r="C84" s="247" t="s">
        <v>92</v>
      </c>
      <c r="D84" s="54" t="s">
        <v>1122</v>
      </c>
      <c r="E84" s="247" t="s">
        <v>92</v>
      </c>
      <c r="F84" s="54" t="s">
        <v>93</v>
      </c>
      <c r="G84" s="37" t="s">
        <v>1120</v>
      </c>
      <c r="H84" s="30"/>
    </row>
    <row r="85" spans="1:9" s="16" customFormat="1" ht="18.75" customHeight="1">
      <c r="A85" s="26" t="s">
        <v>16</v>
      </c>
      <c r="B85" s="31"/>
      <c r="C85" s="37" t="s">
        <v>1120</v>
      </c>
      <c r="D85" s="37" t="s">
        <v>1120</v>
      </c>
      <c r="E85" s="37" t="s">
        <v>1120</v>
      </c>
      <c r="F85" s="37" t="s">
        <v>1120</v>
      </c>
      <c r="G85" s="274"/>
      <c r="H85" s="31"/>
    </row>
    <row r="86" spans="1:9" s="16" customFormat="1" ht="18.75" customHeight="1">
      <c r="A86" s="26" t="s">
        <v>17</v>
      </c>
      <c r="B86" s="28"/>
      <c r="C86" s="248" t="s">
        <v>1181</v>
      </c>
      <c r="D86" s="277"/>
      <c r="E86" s="285" t="s">
        <v>1115</v>
      </c>
      <c r="F86" s="28"/>
      <c r="G86" s="28"/>
      <c r="H86" s="28"/>
    </row>
    <row r="87" spans="1:9" s="16" customFormat="1" ht="18.75" customHeight="1">
      <c r="A87" s="26" t="s">
        <v>18</v>
      </c>
      <c r="B87" s="29"/>
      <c r="C87" s="37" t="s">
        <v>1120</v>
      </c>
      <c r="D87" s="278"/>
      <c r="E87" s="30" t="s">
        <v>1116</v>
      </c>
      <c r="F87" s="29"/>
      <c r="G87" s="29"/>
      <c r="H87" s="29"/>
    </row>
    <row r="88" spans="1:9" s="16" customFormat="1" ht="18.75" customHeight="1">
      <c r="A88" s="26" t="s">
        <v>19</v>
      </c>
      <c r="B88" s="30"/>
      <c r="C88" s="52" t="s">
        <v>90</v>
      </c>
      <c r="D88" s="333" t="s">
        <v>1180</v>
      </c>
      <c r="E88" s="37" t="s">
        <v>1120</v>
      </c>
      <c r="F88" s="30"/>
      <c r="G88" s="30"/>
      <c r="H88" s="30"/>
    </row>
    <row r="89" spans="1:9" s="16" customFormat="1" ht="18.75" customHeight="1">
      <c r="A89" s="26" t="s">
        <v>20</v>
      </c>
      <c r="B89" s="31"/>
      <c r="C89" s="37" t="s">
        <v>1120</v>
      </c>
      <c r="D89" s="328"/>
      <c r="E89" s="31"/>
      <c r="F89" s="31"/>
      <c r="G89" s="31"/>
      <c r="H89" s="31"/>
    </row>
    <row r="90" spans="1:9" s="16" customFormat="1" ht="18.75" customHeight="1">
      <c r="A90" s="26" t="s">
        <v>21</v>
      </c>
      <c r="B90" s="32"/>
      <c r="C90" s="32"/>
      <c r="D90" s="32"/>
      <c r="E90" s="32"/>
      <c r="F90" s="32"/>
      <c r="G90" s="32"/>
      <c r="H90" s="33"/>
    </row>
    <row r="91" spans="1:9" s="16" customFormat="1" ht="18.75" customHeight="1">
      <c r="A91" s="26" t="s">
        <v>22</v>
      </c>
      <c r="B91" s="32"/>
      <c r="C91" s="32"/>
      <c r="D91" s="32"/>
      <c r="E91" s="32"/>
      <c r="F91" s="32"/>
      <c r="G91" s="32"/>
      <c r="H91" s="34"/>
    </row>
    <row r="92" spans="1:9" s="16" customFormat="1" ht="18.75" customHeight="1">
      <c r="A92" s="26" t="s">
        <v>23</v>
      </c>
      <c r="B92" s="35"/>
      <c r="C92" s="35"/>
      <c r="D92" s="35"/>
      <c r="E92" s="35"/>
      <c r="F92" s="35"/>
      <c r="G92" s="35"/>
      <c r="H92" s="25"/>
      <c r="I92" s="1"/>
    </row>
    <row r="93" spans="1:9" ht="18.75" customHeight="1">
      <c r="A93" s="27" t="s">
        <v>40</v>
      </c>
      <c r="B93" s="3" t="s">
        <v>41</v>
      </c>
      <c r="H93" s="42"/>
      <c r="I93" s="13"/>
    </row>
    <row r="94" spans="1:9" s="13" customFormat="1" ht="18.75" customHeight="1">
      <c r="A94" s="9" t="s">
        <v>5</v>
      </c>
      <c r="B94" s="10" t="s">
        <v>6</v>
      </c>
      <c r="C94" s="11" t="s">
        <v>7</v>
      </c>
      <c r="D94" s="9" t="s">
        <v>8</v>
      </c>
      <c r="E94" s="9" t="s">
        <v>9</v>
      </c>
      <c r="F94" s="9" t="s">
        <v>10</v>
      </c>
      <c r="G94" s="9" t="s">
        <v>11</v>
      </c>
      <c r="H94" s="9" t="s">
        <v>12</v>
      </c>
      <c r="I94" s="16"/>
    </row>
    <row r="95" spans="1:9" s="16" customFormat="1" ht="18.75" customHeight="1">
      <c r="A95" s="25" t="s">
        <v>13</v>
      </c>
      <c r="B95" s="28"/>
      <c r="C95" s="325" t="s">
        <v>933</v>
      </c>
      <c r="D95" s="325" t="s">
        <v>934</v>
      </c>
      <c r="E95" s="28"/>
      <c r="F95" s="325" t="s">
        <v>935</v>
      </c>
      <c r="G95" s="325" t="s">
        <v>936</v>
      </c>
      <c r="H95" s="28"/>
    </row>
    <row r="96" spans="1:9" s="16" customFormat="1" ht="18.75" customHeight="1">
      <c r="A96" s="26" t="s">
        <v>14</v>
      </c>
      <c r="B96" s="29"/>
      <c r="C96" s="332"/>
      <c r="D96" s="332"/>
      <c r="E96" s="30"/>
      <c r="F96" s="331"/>
      <c r="G96" s="331"/>
      <c r="H96" s="30"/>
    </row>
    <row r="97" spans="1:9" s="16" customFormat="1" ht="18.75" customHeight="1">
      <c r="A97" s="26" t="s">
        <v>15</v>
      </c>
      <c r="B97" s="30"/>
      <c r="C97" s="331"/>
      <c r="D97" s="331"/>
      <c r="E97" s="30"/>
      <c r="F97" s="325" t="s">
        <v>937</v>
      </c>
      <c r="G97" s="325" t="s">
        <v>938</v>
      </c>
      <c r="H97" s="30"/>
    </row>
    <row r="98" spans="1:9" s="16" customFormat="1" ht="18.75" customHeight="1">
      <c r="A98" s="26" t="s">
        <v>16</v>
      </c>
      <c r="B98" s="31"/>
      <c r="C98" s="256"/>
      <c r="D98" s="257"/>
      <c r="E98" s="31"/>
      <c r="F98" s="331"/>
      <c r="G98" s="331"/>
      <c r="H98" s="31"/>
    </row>
    <row r="99" spans="1:9" s="16" customFormat="1" ht="18.75" customHeight="1">
      <c r="A99" s="26" t="s">
        <v>17</v>
      </c>
      <c r="B99" s="28"/>
      <c r="C99" s="325" t="s">
        <v>939</v>
      </c>
      <c r="D99" s="325" t="s">
        <v>940</v>
      </c>
      <c r="E99" s="325" t="s">
        <v>941</v>
      </c>
      <c r="F99" s="28" t="s">
        <v>1231</v>
      </c>
      <c r="G99" s="325" t="s">
        <v>942</v>
      </c>
      <c r="H99" s="28"/>
    </row>
    <row r="100" spans="1:9" s="16" customFormat="1" ht="18.75" customHeight="1">
      <c r="A100" s="26" t="s">
        <v>18</v>
      </c>
      <c r="B100" s="29"/>
      <c r="C100" s="331"/>
      <c r="D100" s="331"/>
      <c r="E100" s="331"/>
      <c r="F100" s="30" t="s">
        <v>1232</v>
      </c>
      <c r="G100" s="326"/>
      <c r="H100" s="29"/>
    </row>
    <row r="101" spans="1:9" s="16" customFormat="1" ht="18.75" customHeight="1">
      <c r="A101" s="26" t="s">
        <v>19</v>
      </c>
      <c r="B101" s="30"/>
      <c r="C101" s="325" t="s">
        <v>943</v>
      </c>
      <c r="D101" s="277"/>
      <c r="E101" s="30"/>
      <c r="F101" s="30"/>
      <c r="G101" s="277"/>
      <c r="H101" s="30"/>
    </row>
    <row r="102" spans="1:9" s="16" customFormat="1" ht="18.75" customHeight="1">
      <c r="A102" s="26" t="s">
        <v>20</v>
      </c>
      <c r="B102" s="31"/>
      <c r="C102" s="331"/>
      <c r="D102" s="278"/>
      <c r="E102" s="278"/>
      <c r="F102" s="31"/>
      <c r="G102" s="278"/>
      <c r="H102" s="31"/>
    </row>
    <row r="103" spans="1:9" s="16" customFormat="1" ht="18.75" customHeight="1">
      <c r="A103" s="26" t="s">
        <v>21</v>
      </c>
      <c r="B103" s="32"/>
      <c r="C103" s="32"/>
      <c r="D103" s="32"/>
      <c r="E103" s="32"/>
      <c r="F103" s="32"/>
      <c r="G103" s="32"/>
      <c r="H103" s="33"/>
    </row>
    <row r="104" spans="1:9" s="16" customFormat="1" ht="18.75" customHeight="1">
      <c r="A104" s="26" t="s">
        <v>22</v>
      </c>
      <c r="B104" s="32"/>
      <c r="C104" s="32"/>
      <c r="D104" s="32"/>
      <c r="E104" s="32"/>
      <c r="F104" s="32"/>
      <c r="G104" s="32"/>
      <c r="H104" s="34"/>
    </row>
    <row r="105" spans="1:9" s="16" customFormat="1" ht="18.75" customHeight="1">
      <c r="A105" s="26" t="s">
        <v>23</v>
      </c>
      <c r="B105" s="35"/>
      <c r="C105" s="35"/>
      <c r="D105" s="35"/>
      <c r="E105" s="35"/>
      <c r="F105" s="35"/>
      <c r="G105" s="35"/>
      <c r="H105" s="25"/>
      <c r="I105" s="1"/>
    </row>
    <row r="106" spans="1:9" ht="18.75" customHeight="1">
      <c r="A106" s="43" t="s">
        <v>42</v>
      </c>
      <c r="B106" s="3" t="s">
        <v>41</v>
      </c>
      <c r="C106" s="157"/>
      <c r="H106" s="42"/>
      <c r="I106" s="13"/>
    </row>
    <row r="107" spans="1:9" s="13" customFormat="1" ht="18.75" customHeight="1">
      <c r="A107" s="9" t="s">
        <v>5</v>
      </c>
      <c r="B107" s="10" t="s">
        <v>6</v>
      </c>
      <c r="C107" s="11" t="s">
        <v>7</v>
      </c>
      <c r="D107" s="9" t="s">
        <v>8</v>
      </c>
      <c r="E107" s="9" t="s">
        <v>9</v>
      </c>
      <c r="F107" s="9" t="s">
        <v>10</v>
      </c>
      <c r="G107" s="9" t="s">
        <v>11</v>
      </c>
      <c r="H107" s="9" t="s">
        <v>12</v>
      </c>
      <c r="I107" s="16"/>
    </row>
    <row r="108" spans="1:9" s="16" customFormat="1" ht="18.75" customHeight="1">
      <c r="A108" s="25" t="s">
        <v>13</v>
      </c>
      <c r="B108" s="28"/>
      <c r="C108" s="325" t="s">
        <v>944</v>
      </c>
      <c r="D108" s="325" t="s">
        <v>945</v>
      </c>
      <c r="E108" s="325" t="s">
        <v>946</v>
      </c>
      <c r="F108" s="325" t="s">
        <v>947</v>
      </c>
      <c r="G108" s="28"/>
      <c r="H108" s="28"/>
    </row>
    <row r="109" spans="1:9" s="16" customFormat="1" ht="18.75" customHeight="1">
      <c r="A109" s="26" t="s">
        <v>14</v>
      </c>
      <c r="B109" s="29"/>
      <c r="C109" s="331"/>
      <c r="D109" s="332"/>
      <c r="E109" s="332"/>
      <c r="F109" s="331"/>
      <c r="G109" s="30"/>
      <c r="H109" s="30"/>
    </row>
    <row r="110" spans="1:9" s="16" customFormat="1" ht="18.75" customHeight="1">
      <c r="A110" s="26" t="s">
        <v>15</v>
      </c>
      <c r="B110" s="30"/>
      <c r="C110" s="325" t="s">
        <v>948</v>
      </c>
      <c r="D110" s="331"/>
      <c r="E110" s="331"/>
      <c r="F110" s="325" t="s">
        <v>949</v>
      </c>
      <c r="G110" s="30" t="s">
        <v>1244</v>
      </c>
      <c r="H110" s="30"/>
    </row>
    <row r="111" spans="1:9" s="16" customFormat="1" ht="18.75" customHeight="1">
      <c r="A111" s="26" t="s">
        <v>16</v>
      </c>
      <c r="B111" s="31"/>
      <c r="C111" s="326"/>
      <c r="D111" s="256"/>
      <c r="E111" s="257"/>
      <c r="F111" s="331"/>
      <c r="G111" s="31"/>
      <c r="H111" s="31"/>
    </row>
    <row r="112" spans="1:9" s="16" customFormat="1" ht="18.75" customHeight="1">
      <c r="A112" s="26" t="s">
        <v>17</v>
      </c>
      <c r="B112" s="28"/>
      <c r="C112" s="325" t="s">
        <v>950</v>
      </c>
      <c r="D112" s="325" t="s">
        <v>951</v>
      </c>
      <c r="E112" s="28"/>
      <c r="F112" s="28"/>
      <c r="G112" s="325" t="s">
        <v>1124</v>
      </c>
      <c r="H112" s="28"/>
    </row>
    <row r="113" spans="1:9" s="16" customFormat="1" ht="18.75" customHeight="1">
      <c r="A113" s="26" t="s">
        <v>18</v>
      </c>
      <c r="B113" s="29"/>
      <c r="C113" s="331"/>
      <c r="D113" s="331"/>
      <c r="E113" s="30"/>
      <c r="F113" s="30"/>
      <c r="G113" s="331"/>
      <c r="H113" s="29"/>
    </row>
    <row r="114" spans="1:9" s="16" customFormat="1" ht="18.75" customHeight="1">
      <c r="A114" s="26" t="s">
        <v>19</v>
      </c>
      <c r="B114" s="30"/>
      <c r="C114" s="277"/>
      <c r="D114" s="325" t="s">
        <v>952</v>
      </c>
      <c r="E114" s="30"/>
      <c r="F114" s="28" t="s">
        <v>1231</v>
      </c>
      <c r="G114" s="325" t="s">
        <v>953</v>
      </c>
      <c r="H114" s="30"/>
    </row>
    <row r="115" spans="1:9" s="16" customFormat="1" ht="18.75" customHeight="1">
      <c r="A115" s="26" t="s">
        <v>20</v>
      </c>
      <c r="B115" s="31"/>
      <c r="C115" s="278"/>
      <c r="D115" s="331"/>
      <c r="E115" s="31"/>
      <c r="F115" s="31" t="s">
        <v>1232</v>
      </c>
      <c r="G115" s="326"/>
      <c r="H115" s="31"/>
    </row>
    <row r="116" spans="1:9" s="16" customFormat="1" ht="18.75" customHeight="1">
      <c r="A116" s="26" t="s">
        <v>21</v>
      </c>
      <c r="B116" s="32"/>
      <c r="C116" s="32"/>
      <c r="D116" s="32"/>
      <c r="E116" s="32"/>
      <c r="F116" s="32"/>
      <c r="G116" s="32"/>
      <c r="H116" s="33"/>
    </row>
    <row r="117" spans="1:9" s="16" customFormat="1" ht="18.75" customHeight="1">
      <c r="A117" s="26" t="s">
        <v>22</v>
      </c>
      <c r="B117" s="32"/>
      <c r="C117" s="32"/>
      <c r="D117" s="32"/>
      <c r="E117" s="32"/>
      <c r="F117" s="32"/>
      <c r="G117" s="32"/>
      <c r="H117" s="34"/>
    </row>
    <row r="118" spans="1:9" s="16" customFormat="1" ht="18.75" customHeight="1">
      <c r="A118" s="26" t="s">
        <v>23</v>
      </c>
      <c r="B118" s="35"/>
      <c r="C118" s="35"/>
      <c r="D118" s="35"/>
      <c r="E118" s="35"/>
      <c r="F118" s="35"/>
      <c r="G118" s="35"/>
      <c r="H118" s="25"/>
      <c r="I118" s="1"/>
    </row>
    <row r="119" spans="1:9" ht="18.75" customHeight="1">
      <c r="A119" s="27" t="s">
        <v>49</v>
      </c>
      <c r="B119" s="3" t="s">
        <v>50</v>
      </c>
      <c r="C119" s="6" t="s">
        <v>51</v>
      </c>
      <c r="I119" s="13"/>
    </row>
    <row r="120" spans="1:9" s="13" customFormat="1" ht="18.75" customHeight="1">
      <c r="A120" s="9" t="s">
        <v>5</v>
      </c>
      <c r="B120" s="10" t="s">
        <v>6</v>
      </c>
      <c r="C120" s="11" t="s">
        <v>7</v>
      </c>
      <c r="D120" s="9" t="s">
        <v>8</v>
      </c>
      <c r="E120" s="9" t="s">
        <v>9</v>
      </c>
      <c r="F120" s="9" t="s">
        <v>10</v>
      </c>
      <c r="G120" s="9" t="s">
        <v>11</v>
      </c>
      <c r="H120" s="9" t="s">
        <v>12</v>
      </c>
      <c r="I120" s="16"/>
    </row>
    <row r="121" spans="1:9" s="16" customFormat="1" ht="18.75" customHeight="1">
      <c r="A121" s="25" t="s">
        <v>13</v>
      </c>
      <c r="B121" s="28"/>
      <c r="C121" s="394" t="s">
        <v>1088</v>
      </c>
      <c r="D121" s="334" t="s">
        <v>1089</v>
      </c>
      <c r="E121" s="334" t="s">
        <v>1090</v>
      </c>
      <c r="F121" s="409" t="s">
        <v>1224</v>
      </c>
      <c r="G121" s="322" t="s">
        <v>1225</v>
      </c>
      <c r="H121" s="28"/>
    </row>
    <row r="122" spans="1:9" s="16" customFormat="1" ht="18.75" customHeight="1">
      <c r="A122" s="26" t="s">
        <v>14</v>
      </c>
      <c r="B122" s="29"/>
      <c r="C122" s="395"/>
      <c r="D122" s="335"/>
      <c r="E122" s="407"/>
      <c r="F122" s="323"/>
      <c r="G122" s="323"/>
      <c r="H122" s="30"/>
    </row>
    <row r="123" spans="1:9" s="16" customFormat="1" ht="18.75" customHeight="1">
      <c r="A123" s="26" t="s">
        <v>15</v>
      </c>
      <c r="B123" s="30"/>
      <c r="C123" s="334" t="s">
        <v>1093</v>
      </c>
      <c r="D123" s="336"/>
      <c r="E123" s="408"/>
      <c r="F123" s="324"/>
      <c r="G123" s="324"/>
      <c r="H123" s="30"/>
    </row>
    <row r="124" spans="1:9" s="16" customFormat="1" ht="18.75" customHeight="1">
      <c r="A124" s="26" t="s">
        <v>16</v>
      </c>
      <c r="B124" s="31"/>
      <c r="C124" s="336"/>
      <c r="D124" s="264"/>
      <c r="E124" s="263"/>
      <c r="F124" s="270"/>
      <c r="G124" s="263"/>
      <c r="H124" s="31"/>
    </row>
    <row r="125" spans="1:9" s="16" customFormat="1" ht="18.75" customHeight="1">
      <c r="A125" s="26" t="s">
        <v>17</v>
      </c>
      <c r="B125" s="28"/>
      <c r="C125" s="28"/>
      <c r="D125" s="28"/>
      <c r="E125" s="28"/>
      <c r="F125" s="28"/>
      <c r="G125" s="334" t="s">
        <v>1094</v>
      </c>
      <c r="H125" s="28"/>
    </row>
    <row r="126" spans="1:9" s="16" customFormat="1" ht="18.75" customHeight="1">
      <c r="A126" s="26" t="s">
        <v>18</v>
      </c>
      <c r="B126" s="29"/>
      <c r="C126" s="29"/>
      <c r="D126" s="29"/>
      <c r="E126" s="29"/>
      <c r="F126" s="29"/>
      <c r="G126" s="335"/>
      <c r="H126" s="29"/>
    </row>
    <row r="127" spans="1:9" s="16" customFormat="1" ht="18.75" customHeight="1">
      <c r="A127" s="26" t="s">
        <v>19</v>
      </c>
      <c r="B127" s="30"/>
      <c r="C127" s="30"/>
      <c r="D127" s="30"/>
      <c r="E127" s="30"/>
      <c r="F127" s="30"/>
      <c r="G127" s="335"/>
      <c r="H127" s="30"/>
    </row>
    <row r="128" spans="1:9" s="16" customFormat="1" ht="18.75" customHeight="1">
      <c r="A128" s="26" t="s">
        <v>20</v>
      </c>
      <c r="B128" s="31"/>
      <c r="C128" s="31"/>
      <c r="D128" s="31"/>
      <c r="E128" s="31"/>
      <c r="F128" s="31"/>
      <c r="G128" s="336"/>
      <c r="H128" s="31"/>
    </row>
    <row r="129" spans="1:9" s="16" customFormat="1" ht="18.75" customHeight="1">
      <c r="A129" s="26" t="s">
        <v>21</v>
      </c>
      <c r="B129" s="32"/>
      <c r="C129" s="32"/>
      <c r="D129" s="32"/>
      <c r="E129" s="32"/>
      <c r="F129" s="32"/>
      <c r="G129" s="32"/>
      <c r="H129" s="33"/>
    </row>
    <row r="130" spans="1:9" s="16" customFormat="1" ht="18.75" customHeight="1">
      <c r="A130" s="26" t="s">
        <v>22</v>
      </c>
      <c r="B130" s="32"/>
      <c r="C130" s="32"/>
      <c r="D130" s="32"/>
      <c r="E130" s="32"/>
      <c r="F130" s="32"/>
      <c r="G130" s="32"/>
      <c r="H130" s="34"/>
    </row>
    <row r="131" spans="1:9" s="16" customFormat="1" ht="18.75" customHeight="1">
      <c r="A131" s="26" t="s">
        <v>23</v>
      </c>
      <c r="B131" s="35"/>
      <c r="C131" s="35"/>
      <c r="D131" s="35"/>
      <c r="E131" s="35"/>
      <c r="F131" s="35"/>
      <c r="G131" s="35"/>
      <c r="H131" s="25"/>
      <c r="I131" s="1"/>
    </row>
    <row r="132" spans="1:9" ht="18.75" customHeight="1">
      <c r="A132" s="43" t="s">
        <v>55</v>
      </c>
      <c r="B132" s="3" t="s">
        <v>50</v>
      </c>
      <c r="C132" s="4" t="s">
        <v>2</v>
      </c>
      <c r="D132" s="5" t="s">
        <v>56</v>
      </c>
      <c r="H132" s="42"/>
      <c r="I132" s="13"/>
    </row>
    <row r="133" spans="1:9" s="13" customFormat="1" ht="18.75" customHeight="1">
      <c r="A133" s="9" t="s">
        <v>5</v>
      </c>
      <c r="B133" s="10" t="s">
        <v>6</v>
      </c>
      <c r="C133" s="11" t="s">
        <v>7</v>
      </c>
      <c r="D133" s="9" t="s">
        <v>8</v>
      </c>
      <c r="E133" s="9" t="s">
        <v>9</v>
      </c>
      <c r="F133" s="9" t="s">
        <v>10</v>
      </c>
      <c r="G133" s="9" t="s">
        <v>11</v>
      </c>
      <c r="H133" s="9" t="s">
        <v>12</v>
      </c>
      <c r="I133" s="16"/>
    </row>
    <row r="134" spans="1:9" s="16" customFormat="1" ht="18.75" customHeight="1">
      <c r="A134" s="25" t="s">
        <v>13</v>
      </c>
      <c r="B134" s="15"/>
      <c r="C134" s="15"/>
      <c r="D134" s="15"/>
      <c r="E134" s="15"/>
      <c r="F134" s="15"/>
      <c r="G134" s="15"/>
      <c r="H134" s="15"/>
    </row>
    <row r="135" spans="1:9" s="16" customFormat="1" ht="18.75" customHeight="1">
      <c r="A135" s="26" t="s">
        <v>14</v>
      </c>
      <c r="B135" s="18"/>
      <c r="C135" s="18"/>
      <c r="D135" s="18"/>
      <c r="E135" s="18"/>
      <c r="F135" s="18"/>
      <c r="G135" s="18"/>
      <c r="H135" s="18"/>
    </row>
    <row r="136" spans="1:9" s="16" customFormat="1" ht="18.75" customHeight="1">
      <c r="A136" s="26" t="s">
        <v>15</v>
      </c>
      <c r="B136" s="18"/>
      <c r="C136" s="18"/>
      <c r="D136" s="18"/>
      <c r="E136" s="18"/>
      <c r="F136" s="18"/>
      <c r="G136" s="18"/>
      <c r="H136" s="18"/>
    </row>
    <row r="137" spans="1:9" s="16" customFormat="1" ht="18.75" customHeight="1">
      <c r="A137" s="26" t="s">
        <v>16</v>
      </c>
      <c r="B137" s="19"/>
      <c r="C137" s="19"/>
      <c r="D137" s="19"/>
      <c r="E137" s="19"/>
      <c r="F137" s="19"/>
      <c r="G137" s="19"/>
      <c r="H137" s="19"/>
    </row>
    <row r="138" spans="1:9" s="16" customFormat="1" ht="18.75" customHeight="1">
      <c r="A138" s="26" t="s">
        <v>17</v>
      </c>
      <c r="B138" s="15"/>
      <c r="C138" s="15"/>
      <c r="D138" s="15"/>
      <c r="E138" s="15"/>
      <c r="F138" s="15"/>
      <c r="G138" s="15"/>
      <c r="H138" s="15"/>
    </row>
    <row r="139" spans="1:9" s="16" customFormat="1" ht="18.75" customHeight="1">
      <c r="A139" s="26" t="s">
        <v>18</v>
      </c>
      <c r="B139" s="18"/>
      <c r="C139" s="18"/>
      <c r="D139" s="18"/>
      <c r="E139" s="18"/>
      <c r="F139" s="18"/>
      <c r="G139" s="18"/>
      <c r="H139" s="18"/>
    </row>
    <row r="140" spans="1:9" s="16" customFormat="1" ht="18.75" customHeight="1">
      <c r="A140" s="26" t="s">
        <v>19</v>
      </c>
      <c r="B140" s="18"/>
      <c r="C140" s="18"/>
      <c r="D140" s="18"/>
      <c r="E140" s="18"/>
      <c r="F140" s="18"/>
      <c r="G140" s="18"/>
      <c r="H140" s="18"/>
    </row>
    <row r="141" spans="1:9" s="16" customFormat="1" ht="18.75" customHeight="1">
      <c r="A141" s="26" t="s">
        <v>20</v>
      </c>
      <c r="B141" s="19"/>
      <c r="C141" s="19"/>
      <c r="D141" s="19"/>
      <c r="E141" s="19"/>
      <c r="F141" s="19"/>
      <c r="G141" s="19"/>
      <c r="H141" s="19"/>
    </row>
    <row r="142" spans="1:9" s="16" customFormat="1" ht="18.75" customHeight="1">
      <c r="A142" s="26" t="s">
        <v>21</v>
      </c>
      <c r="B142" s="20"/>
      <c r="C142" s="20"/>
      <c r="D142" s="20"/>
      <c r="E142" s="20"/>
      <c r="F142" s="20"/>
      <c r="G142" s="20"/>
      <c r="H142" s="21"/>
    </row>
    <row r="143" spans="1:9" s="16" customFormat="1" ht="18.75" customHeight="1">
      <c r="A143" s="26" t="s">
        <v>22</v>
      </c>
      <c r="B143" s="20"/>
      <c r="C143" s="20"/>
      <c r="D143" s="20"/>
      <c r="E143" s="20"/>
      <c r="F143" s="20"/>
      <c r="G143" s="20"/>
      <c r="H143" s="22"/>
    </row>
    <row r="144" spans="1:9" s="16" customFormat="1" ht="18.75" customHeight="1">
      <c r="A144" s="26" t="s">
        <v>23</v>
      </c>
      <c r="B144" s="23"/>
      <c r="C144" s="23"/>
      <c r="D144" s="23"/>
      <c r="E144" s="23"/>
      <c r="F144" s="23"/>
      <c r="G144" s="23"/>
      <c r="H144" s="24"/>
    </row>
    <row r="145" spans="1:9" s="16" customFormat="1" ht="18.75" customHeight="1">
      <c r="A145" s="27" t="s">
        <v>57</v>
      </c>
      <c r="B145" s="3" t="s">
        <v>58</v>
      </c>
      <c r="C145" s="6"/>
      <c r="D145" s="6"/>
      <c r="E145" s="283" t="s">
        <v>1110</v>
      </c>
      <c r="F145" s="6"/>
      <c r="G145" s="6"/>
      <c r="H145" s="291" t="s">
        <v>1111</v>
      </c>
    </row>
    <row r="146" spans="1:9" s="16" customFormat="1" ht="18.75" customHeight="1">
      <c r="A146" s="9" t="s">
        <v>5</v>
      </c>
      <c r="B146" s="10" t="s">
        <v>6</v>
      </c>
      <c r="C146" s="11" t="s">
        <v>7</v>
      </c>
      <c r="D146" s="9" t="s">
        <v>8</v>
      </c>
      <c r="E146" s="9" t="s">
        <v>9</v>
      </c>
      <c r="F146" s="9" t="s">
        <v>10</v>
      </c>
      <c r="G146" s="9" t="s">
        <v>11</v>
      </c>
      <c r="H146" s="9" t="s">
        <v>12</v>
      </c>
    </row>
    <row r="147" spans="1:9" s="16" customFormat="1" ht="18.75" customHeight="1">
      <c r="A147" s="25" t="s">
        <v>13</v>
      </c>
      <c r="B147" s="28"/>
      <c r="C147" s="334" t="s">
        <v>1086</v>
      </c>
      <c r="D147" s="28"/>
      <c r="E147" s="355" t="s">
        <v>144</v>
      </c>
      <c r="F147" s="370" t="s">
        <v>145</v>
      </c>
      <c r="G147" s="378" t="s">
        <v>144</v>
      </c>
      <c r="H147" s="28"/>
    </row>
    <row r="148" spans="1:9" s="16" customFormat="1" ht="18.75" customHeight="1">
      <c r="A148" s="26" t="s">
        <v>14</v>
      </c>
      <c r="B148" s="29"/>
      <c r="C148" s="336"/>
      <c r="D148" s="29"/>
      <c r="E148" s="355"/>
      <c r="F148" s="371"/>
      <c r="G148" s="378"/>
      <c r="H148" s="30"/>
    </row>
    <row r="149" spans="1:9" s="16" customFormat="1" ht="18.75" customHeight="1">
      <c r="A149" s="26" t="s">
        <v>15</v>
      </c>
      <c r="B149" s="30"/>
      <c r="C149" s="30"/>
      <c r="D149" s="30"/>
      <c r="E149" s="355" t="s">
        <v>143</v>
      </c>
      <c r="F149" s="371"/>
      <c r="G149" s="378"/>
      <c r="H149" s="30"/>
    </row>
    <row r="150" spans="1:9" s="16" customFormat="1" ht="18.75" customHeight="1">
      <c r="A150" s="26" t="s">
        <v>16</v>
      </c>
      <c r="B150" s="31"/>
      <c r="C150" s="31"/>
      <c r="D150" s="31"/>
      <c r="E150" s="355"/>
      <c r="F150" s="372"/>
      <c r="G150" s="378"/>
      <c r="H150" s="31"/>
    </row>
    <row r="151" spans="1:9" s="16" customFormat="1" ht="18.75" customHeight="1">
      <c r="A151" s="26" t="s">
        <v>17</v>
      </c>
      <c r="B151" s="28"/>
      <c r="C151" s="28"/>
      <c r="D151" s="378" t="s">
        <v>145</v>
      </c>
      <c r="E151" s="378" t="s">
        <v>146</v>
      </c>
      <c r="F151" s="28"/>
      <c r="G151" s="378" t="s">
        <v>143</v>
      </c>
      <c r="H151" s="28"/>
    </row>
    <row r="152" spans="1:9" s="16" customFormat="1" ht="18.75" customHeight="1">
      <c r="A152" s="26" t="s">
        <v>18</v>
      </c>
      <c r="B152" s="29"/>
      <c r="C152" s="29"/>
      <c r="D152" s="378"/>
      <c r="E152" s="378"/>
      <c r="F152" s="29"/>
      <c r="G152" s="378"/>
      <c r="H152" s="29"/>
    </row>
    <row r="153" spans="1:9" s="16" customFormat="1" ht="18.75" customHeight="1">
      <c r="A153" s="26" t="s">
        <v>19</v>
      </c>
      <c r="B153" s="30"/>
      <c r="C153" s="30"/>
      <c r="D153" s="378" t="s">
        <v>146</v>
      </c>
      <c r="E153" s="378"/>
      <c r="F153" s="30"/>
      <c r="G153" s="378"/>
      <c r="H153" s="30"/>
    </row>
    <row r="154" spans="1:9" s="16" customFormat="1" ht="18.75" customHeight="1">
      <c r="A154" s="26" t="s">
        <v>20</v>
      </c>
      <c r="B154" s="31"/>
      <c r="C154" s="31"/>
      <c r="D154" s="378"/>
      <c r="E154" s="284"/>
      <c r="F154" s="31"/>
      <c r="G154" s="378"/>
      <c r="H154" s="31"/>
    </row>
    <row r="155" spans="1:9" s="16" customFormat="1" ht="18.75" customHeight="1">
      <c r="A155" s="26" t="s">
        <v>21</v>
      </c>
      <c r="B155" s="32"/>
      <c r="C155" s="32"/>
      <c r="D155" s="32"/>
      <c r="E155" s="32"/>
      <c r="F155" s="32"/>
      <c r="G155" s="32"/>
      <c r="H155" s="33"/>
    </row>
    <row r="156" spans="1:9" s="16" customFormat="1" ht="18.75" customHeight="1">
      <c r="A156" s="26" t="s">
        <v>22</v>
      </c>
      <c r="B156" s="32"/>
      <c r="C156" s="32"/>
      <c r="D156" s="32"/>
      <c r="E156" s="32"/>
      <c r="F156" s="32"/>
      <c r="G156" s="32"/>
      <c r="H156" s="34"/>
    </row>
    <row r="157" spans="1:9" s="16" customFormat="1" ht="18.75" customHeight="1">
      <c r="A157" s="26" t="s">
        <v>23</v>
      </c>
      <c r="B157" s="35"/>
      <c r="C157" s="35"/>
      <c r="D157" s="35"/>
      <c r="E157" s="35"/>
      <c r="F157" s="35"/>
      <c r="G157" s="35"/>
      <c r="H157" s="25"/>
      <c r="I157" s="1"/>
    </row>
    <row r="158" spans="1:9" s="16" customFormat="1" ht="18.75" customHeight="1">
      <c r="A158" s="27" t="s">
        <v>59</v>
      </c>
      <c r="B158" s="3" t="s">
        <v>58</v>
      </c>
      <c r="C158" s="271" t="s">
        <v>1097</v>
      </c>
      <c r="D158" s="6"/>
      <c r="E158" s="269"/>
      <c r="F158" s="6"/>
      <c r="G158" s="6"/>
      <c r="H158" s="300" t="s">
        <v>1210</v>
      </c>
    </row>
    <row r="159" spans="1:9" s="16" customFormat="1" ht="18.75" customHeight="1">
      <c r="A159" s="9" t="s">
        <v>5</v>
      </c>
      <c r="B159" s="10" t="s">
        <v>6</v>
      </c>
      <c r="C159" s="11" t="s">
        <v>7</v>
      </c>
      <c r="D159" s="9" t="s">
        <v>8</v>
      </c>
      <c r="E159" s="9" t="s">
        <v>9</v>
      </c>
      <c r="F159" s="9" t="s">
        <v>10</v>
      </c>
      <c r="G159" s="9" t="s">
        <v>11</v>
      </c>
      <c r="H159" s="9" t="s">
        <v>12</v>
      </c>
      <c r="I159" s="368"/>
    </row>
    <row r="160" spans="1:9" s="16" customFormat="1" ht="18.75" customHeight="1">
      <c r="A160" s="25" t="s">
        <v>13</v>
      </c>
      <c r="B160" s="28"/>
      <c r="C160" s="340" t="s">
        <v>1193</v>
      </c>
      <c r="D160" s="340" t="s">
        <v>1198</v>
      </c>
      <c r="E160" s="340" t="s">
        <v>1199</v>
      </c>
      <c r="F160" s="375" t="s">
        <v>1200</v>
      </c>
      <c r="G160" s="340" t="s">
        <v>1201</v>
      </c>
      <c r="H160" s="28"/>
      <c r="I160" s="369"/>
    </row>
    <row r="161" spans="1:9" s="16" customFormat="1" ht="18.75" customHeight="1">
      <c r="A161" s="26" t="s">
        <v>14</v>
      </c>
      <c r="B161" s="29"/>
      <c r="C161" s="353"/>
      <c r="D161" s="353"/>
      <c r="E161" s="353"/>
      <c r="F161" s="376"/>
      <c r="G161" s="341"/>
      <c r="H161" s="30"/>
    </row>
    <row r="162" spans="1:9" s="16" customFormat="1" ht="18.75" customHeight="1">
      <c r="A162" s="26" t="s">
        <v>15</v>
      </c>
      <c r="B162" s="30"/>
      <c r="C162" s="353"/>
      <c r="D162" s="341"/>
      <c r="E162" s="341"/>
      <c r="F162" s="376"/>
      <c r="G162" s="340" t="s">
        <v>1202</v>
      </c>
      <c r="H162" s="30"/>
    </row>
    <row r="163" spans="1:9" s="16" customFormat="1" ht="18.75" customHeight="1">
      <c r="A163" s="26" t="s">
        <v>16</v>
      </c>
      <c r="B163" s="31"/>
      <c r="C163" s="341"/>
      <c r="D163" s="292"/>
      <c r="E163" s="293"/>
      <c r="F163" s="377"/>
      <c r="G163" s="341"/>
      <c r="H163" s="31"/>
    </row>
    <row r="164" spans="1:9" s="16" customFormat="1" ht="18.75" customHeight="1">
      <c r="A164" s="26" t="s">
        <v>17</v>
      </c>
      <c r="B164" s="28"/>
      <c r="C164" s="340" t="s">
        <v>1203</v>
      </c>
      <c r="D164" s="375" t="s">
        <v>1204</v>
      </c>
      <c r="E164" s="340" t="s">
        <v>1205</v>
      </c>
      <c r="F164" s="28"/>
      <c r="G164" s="384" t="s">
        <v>1206</v>
      </c>
      <c r="H164" s="28"/>
    </row>
    <row r="165" spans="1:9" s="16" customFormat="1" ht="18.75" customHeight="1">
      <c r="A165" s="26" t="s">
        <v>18</v>
      </c>
      <c r="B165" s="29"/>
      <c r="C165" s="353"/>
      <c r="D165" s="376"/>
      <c r="E165" s="353"/>
      <c r="F165" s="29"/>
      <c r="G165" s="385"/>
      <c r="H165" s="29"/>
    </row>
    <row r="166" spans="1:9" s="16" customFormat="1" ht="18.75" customHeight="1">
      <c r="A166" s="26" t="s">
        <v>19</v>
      </c>
      <c r="B166" s="30"/>
      <c r="C166" s="341"/>
      <c r="D166" s="376"/>
      <c r="E166" s="341"/>
      <c r="F166" s="30"/>
      <c r="G166" s="340" t="s">
        <v>1207</v>
      </c>
      <c r="H166" s="30"/>
    </row>
    <row r="167" spans="1:9" s="16" customFormat="1" ht="18.75" customHeight="1">
      <c r="A167" s="26" t="s">
        <v>20</v>
      </c>
      <c r="B167" s="31"/>
      <c r="C167" s="293"/>
      <c r="D167" s="377"/>
      <c r="E167" s="306"/>
      <c r="F167" s="31"/>
      <c r="G167" s="341"/>
      <c r="H167" s="31"/>
    </row>
    <row r="168" spans="1:9" s="16" customFormat="1" ht="18.75" customHeight="1">
      <c r="A168" s="26" t="s">
        <v>21</v>
      </c>
      <c r="B168" s="32"/>
      <c r="C168" s="32"/>
      <c r="D168" s="404" t="s">
        <v>1208</v>
      </c>
      <c r="E168" s="32"/>
      <c r="F168" s="404" t="s">
        <v>1209</v>
      </c>
      <c r="G168" s="32"/>
      <c r="H168" s="33"/>
    </row>
    <row r="169" spans="1:9" s="16" customFormat="1" ht="18.75" customHeight="1">
      <c r="A169" s="26" t="s">
        <v>22</v>
      </c>
      <c r="B169" s="32"/>
      <c r="C169" s="32"/>
      <c r="D169" s="405"/>
      <c r="E169" s="32"/>
      <c r="F169" s="405"/>
      <c r="G169" s="32"/>
      <c r="H169" s="34"/>
    </row>
    <row r="170" spans="1:9" s="16" customFormat="1" ht="18.75" customHeight="1">
      <c r="A170" s="26" t="s">
        <v>23</v>
      </c>
      <c r="B170" s="35"/>
      <c r="C170" s="35"/>
      <c r="D170" s="406"/>
      <c r="E170" s="35"/>
      <c r="F170" s="406"/>
      <c r="G170" s="35"/>
      <c r="H170" s="25"/>
      <c r="I170" s="1"/>
    </row>
    <row r="171" spans="1:9" ht="18.75" customHeight="1">
      <c r="A171" s="27" t="s">
        <v>62</v>
      </c>
      <c r="B171" s="3" t="s">
        <v>58</v>
      </c>
      <c r="C171" s="8" t="s">
        <v>666</v>
      </c>
      <c r="E171" s="269"/>
      <c r="H171"/>
      <c r="I171" s="13"/>
    </row>
    <row r="172" spans="1:9" s="13" customFormat="1" ht="18.75" customHeight="1">
      <c r="A172" s="9" t="s">
        <v>5</v>
      </c>
      <c r="B172" s="10" t="s">
        <v>6</v>
      </c>
      <c r="C172" s="11" t="s">
        <v>7</v>
      </c>
      <c r="D172" s="9" t="s">
        <v>8</v>
      </c>
      <c r="E172" s="9" t="s">
        <v>9</v>
      </c>
      <c r="F172" s="9" t="s">
        <v>10</v>
      </c>
      <c r="G172" s="9" t="s">
        <v>11</v>
      </c>
      <c r="H172" s="9" t="s">
        <v>12</v>
      </c>
      <c r="I172" s="16"/>
    </row>
    <row r="173" spans="1:9" s="16" customFormat="1" ht="18.75" customHeight="1">
      <c r="A173" s="25" t="s">
        <v>13</v>
      </c>
      <c r="B173" s="28"/>
      <c r="C173" s="386" t="s">
        <v>925</v>
      </c>
      <c r="D173" s="386" t="s">
        <v>926</v>
      </c>
      <c r="E173" s="411" t="s">
        <v>926</v>
      </c>
      <c r="F173" s="337" t="s">
        <v>927</v>
      </c>
      <c r="G173" s="337" t="s">
        <v>928</v>
      </c>
      <c r="H173" s="28"/>
    </row>
    <row r="174" spans="1:9" s="16" customFormat="1" ht="18.75" customHeight="1">
      <c r="A174" s="26" t="s">
        <v>14</v>
      </c>
      <c r="B174" s="29"/>
      <c r="C174" s="387"/>
      <c r="D174" s="416"/>
      <c r="E174" s="411"/>
      <c r="F174" s="338"/>
      <c r="G174" s="339"/>
      <c r="H174" s="30"/>
    </row>
    <row r="175" spans="1:9" s="16" customFormat="1" ht="18.75" customHeight="1">
      <c r="A175" s="26" t="s">
        <v>15</v>
      </c>
      <c r="B175" s="30"/>
      <c r="C175" s="387"/>
      <c r="D175" s="352" t="s">
        <v>930</v>
      </c>
      <c r="E175" s="410" t="s">
        <v>1144</v>
      </c>
      <c r="F175" s="373" t="s">
        <v>929</v>
      </c>
      <c r="G175" s="338"/>
      <c r="H175" s="30"/>
    </row>
    <row r="176" spans="1:9" s="16" customFormat="1" ht="18.75" customHeight="1">
      <c r="A176" s="26" t="s">
        <v>16</v>
      </c>
      <c r="B176" s="31"/>
      <c r="C176" s="388"/>
      <c r="D176" s="352"/>
      <c r="E176" s="410"/>
      <c r="F176" s="374"/>
      <c r="G176" s="287"/>
      <c r="H176" s="31"/>
    </row>
    <row r="177" spans="1:9" s="16" customFormat="1" ht="18.75" customHeight="1">
      <c r="A177" s="26" t="s">
        <v>17</v>
      </c>
      <c r="B177" s="28"/>
      <c r="C177" s="28"/>
      <c r="D177" s="352" t="s">
        <v>931</v>
      </c>
      <c r="E177" s="352" t="s">
        <v>1188</v>
      </c>
      <c r="F177" s="28"/>
      <c r="G177" s="352" t="s">
        <v>1189</v>
      </c>
      <c r="H177" s="28"/>
    </row>
    <row r="178" spans="1:9" s="16" customFormat="1" ht="18.75" customHeight="1">
      <c r="A178" s="26" t="s">
        <v>18</v>
      </c>
      <c r="B178" s="29"/>
      <c r="C178" s="29"/>
      <c r="D178" s="352"/>
      <c r="E178" s="352"/>
      <c r="F178" s="29"/>
      <c r="G178" s="352"/>
      <c r="H178" s="29"/>
    </row>
    <row r="179" spans="1:9" s="16" customFormat="1" ht="18.75" customHeight="1">
      <c r="A179" s="26" t="s">
        <v>19</v>
      </c>
      <c r="B179" s="30"/>
      <c r="C179" s="30"/>
      <c r="D179" s="352"/>
      <c r="E179" s="352"/>
      <c r="F179" s="30"/>
      <c r="G179" s="352"/>
      <c r="H179" s="30"/>
    </row>
    <row r="180" spans="1:9" s="16" customFormat="1" ht="18.75" customHeight="1">
      <c r="A180" s="26" t="s">
        <v>20</v>
      </c>
      <c r="B180" s="31"/>
      <c r="C180" s="31"/>
      <c r="D180" s="289"/>
      <c r="E180" s="290"/>
      <c r="F180" s="31"/>
      <c r="G180" s="31"/>
      <c r="H180" s="31"/>
    </row>
    <row r="181" spans="1:9" s="16" customFormat="1" ht="18.75" customHeight="1">
      <c r="A181" s="26" t="s">
        <v>21</v>
      </c>
      <c r="B181" s="32"/>
      <c r="C181" s="32"/>
      <c r="D181" s="32"/>
      <c r="E181" s="32"/>
      <c r="F181" s="32"/>
      <c r="G181" s="32"/>
      <c r="H181" s="33"/>
    </row>
    <row r="182" spans="1:9" s="16" customFormat="1" ht="18.75" customHeight="1">
      <c r="A182" s="26" t="s">
        <v>22</v>
      </c>
      <c r="B182" s="32"/>
      <c r="C182" s="32"/>
      <c r="D182" s="32"/>
      <c r="E182" s="32"/>
      <c r="F182" s="32"/>
      <c r="G182" s="32"/>
      <c r="H182" s="34"/>
    </row>
    <row r="183" spans="1:9" s="16" customFormat="1" ht="18.75" customHeight="1">
      <c r="A183" s="26" t="s">
        <v>23</v>
      </c>
      <c r="B183" s="35"/>
      <c r="C183" s="35"/>
      <c r="D183" s="35"/>
      <c r="E183" s="35"/>
      <c r="F183" s="35"/>
      <c r="G183" s="35"/>
      <c r="H183" s="25"/>
      <c r="I183" s="1"/>
    </row>
    <row r="184" spans="1:9" ht="18.75" customHeight="1">
      <c r="A184" s="2" t="s">
        <v>68</v>
      </c>
      <c r="B184" s="3" t="s">
        <v>69</v>
      </c>
      <c r="C184" s="275" t="s">
        <v>1098</v>
      </c>
      <c r="D184"/>
      <c r="E184" s="114" t="s">
        <v>1101</v>
      </c>
      <c r="H184" t="s">
        <v>61</v>
      </c>
      <c r="I184" s="13"/>
    </row>
    <row r="185" spans="1:9" s="13" customFormat="1" ht="18.75" customHeight="1">
      <c r="A185" s="9" t="s">
        <v>5</v>
      </c>
      <c r="B185" s="10" t="s">
        <v>6</v>
      </c>
      <c r="C185" s="47" t="s">
        <v>7</v>
      </c>
      <c r="D185" s="12" t="s">
        <v>8</v>
      </c>
      <c r="E185" s="12" t="s">
        <v>9</v>
      </c>
      <c r="F185" s="12" t="s">
        <v>10</v>
      </c>
      <c r="G185" s="12" t="s">
        <v>11</v>
      </c>
      <c r="H185" s="9" t="s">
        <v>12</v>
      </c>
      <c r="I185" s="16"/>
    </row>
    <row r="186" spans="1:9" s="16" customFormat="1" ht="18.75" customHeight="1">
      <c r="A186" s="25" t="s">
        <v>13</v>
      </c>
      <c r="B186" s="28"/>
      <c r="C186" s="277"/>
      <c r="D186" s="351" t="s">
        <v>74</v>
      </c>
      <c r="E186" s="370" t="s">
        <v>160</v>
      </c>
      <c r="F186" s="370" t="s">
        <v>1102</v>
      </c>
      <c r="G186" s="355" t="s">
        <v>138</v>
      </c>
      <c r="H186" s="28"/>
    </row>
    <row r="187" spans="1:9" s="16" customFormat="1" ht="18.75" customHeight="1">
      <c r="A187" s="26" t="s">
        <v>14</v>
      </c>
      <c r="B187" s="29"/>
      <c r="C187" s="278"/>
      <c r="D187" s="351"/>
      <c r="E187" s="371"/>
      <c r="F187" s="371"/>
      <c r="G187" s="355"/>
      <c r="H187" s="30"/>
    </row>
    <row r="188" spans="1:9" s="16" customFormat="1" ht="18.75" customHeight="1">
      <c r="A188" s="26" t="s">
        <v>15</v>
      </c>
      <c r="B188" s="30"/>
      <c r="C188" s="351" t="s">
        <v>73</v>
      </c>
      <c r="D188" s="351" t="s">
        <v>73</v>
      </c>
      <c r="E188" s="371"/>
      <c r="F188" s="371"/>
      <c r="G188" s="355"/>
      <c r="H188" s="30"/>
    </row>
    <row r="189" spans="1:9" s="16" customFormat="1" ht="18.75" customHeight="1">
      <c r="A189" s="26" t="s">
        <v>16</v>
      </c>
      <c r="B189" s="31"/>
      <c r="C189" s="351"/>
      <c r="D189" s="351"/>
      <c r="E189" s="372"/>
      <c r="F189" s="372"/>
      <c r="G189" s="282" t="s">
        <v>166</v>
      </c>
      <c r="H189" s="31"/>
    </row>
    <row r="190" spans="1:9" s="16" customFormat="1" ht="18.75" customHeight="1">
      <c r="A190" s="26" t="s">
        <v>17</v>
      </c>
      <c r="B190" s="28"/>
      <c r="C190" s="390" t="s">
        <v>74</v>
      </c>
      <c r="D190" s="355" t="s">
        <v>137</v>
      </c>
      <c r="E190" s="355" t="s">
        <v>138</v>
      </c>
      <c r="F190" s="28"/>
      <c r="G190" s="355" t="s">
        <v>1103</v>
      </c>
      <c r="H190" s="28"/>
    </row>
    <row r="191" spans="1:9" s="16" customFormat="1" ht="18.75" customHeight="1">
      <c r="A191" s="26" t="s">
        <v>18</v>
      </c>
      <c r="B191" s="29"/>
      <c r="C191" s="391"/>
      <c r="D191" s="355"/>
      <c r="E191" s="355"/>
      <c r="F191" s="29"/>
      <c r="G191" s="355"/>
      <c r="H191" s="29"/>
    </row>
    <row r="192" spans="1:9" s="16" customFormat="1" ht="18.75" customHeight="1">
      <c r="A192" s="26" t="s">
        <v>19</v>
      </c>
      <c r="B192" s="30"/>
      <c r="C192" s="392"/>
      <c r="D192" s="355"/>
      <c r="E192" s="355"/>
      <c r="F192" s="30"/>
      <c r="G192" s="355" t="s">
        <v>162</v>
      </c>
      <c r="H192" s="30"/>
    </row>
    <row r="193" spans="1:9" s="16" customFormat="1" ht="18.75" customHeight="1">
      <c r="A193" s="26" t="s">
        <v>20</v>
      </c>
      <c r="B193" s="31"/>
      <c r="C193" s="250"/>
      <c r="D193" s="355"/>
      <c r="E193" s="355"/>
      <c r="F193" s="31"/>
      <c r="G193" s="355"/>
      <c r="H193" s="31"/>
    </row>
    <row r="194" spans="1:9" s="16" customFormat="1" ht="18.75" customHeight="1">
      <c r="A194" s="26" t="s">
        <v>21</v>
      </c>
      <c r="B194" s="32"/>
      <c r="C194" s="32"/>
      <c r="D194" s="576" t="s">
        <v>1242</v>
      </c>
      <c r="E194" s="32"/>
      <c r="F194" s="32"/>
      <c r="G194" s="32"/>
      <c r="H194" s="33"/>
    </row>
    <row r="195" spans="1:9" s="16" customFormat="1" ht="18.75" customHeight="1">
      <c r="A195" s="26" t="s">
        <v>22</v>
      </c>
      <c r="B195" s="32"/>
      <c r="C195" s="32"/>
      <c r="D195" s="577" t="s">
        <v>709</v>
      </c>
      <c r="E195" s="32"/>
      <c r="F195" s="32"/>
      <c r="G195" s="32"/>
      <c r="H195" s="34"/>
    </row>
    <row r="196" spans="1:9" s="16" customFormat="1" ht="18.75" customHeight="1">
      <c r="A196" s="26" t="s">
        <v>23</v>
      </c>
      <c r="B196" s="35"/>
      <c r="C196" s="35"/>
      <c r="D196" s="578" t="s">
        <v>1243</v>
      </c>
      <c r="E196" s="35"/>
      <c r="F196" s="35"/>
      <c r="G196" s="35"/>
      <c r="H196" s="25"/>
      <c r="I196" s="1"/>
    </row>
    <row r="197" spans="1:9" ht="18.75" customHeight="1">
      <c r="A197" s="27" t="s">
        <v>75</v>
      </c>
      <c r="B197" s="48" t="s">
        <v>69</v>
      </c>
      <c r="C197" s="275" t="s">
        <v>1099</v>
      </c>
      <c r="D197"/>
      <c r="E197" s="114" t="s">
        <v>1104</v>
      </c>
      <c r="H197" t="s">
        <v>61</v>
      </c>
      <c r="I197" s="13"/>
    </row>
    <row r="198" spans="1:9" s="13" customFormat="1" ht="18.75" customHeight="1">
      <c r="A198" s="9" t="s">
        <v>5</v>
      </c>
      <c r="B198" s="10" t="s">
        <v>6</v>
      </c>
      <c r="C198" s="11" t="s">
        <v>7</v>
      </c>
      <c r="D198" s="9" t="s">
        <v>8</v>
      </c>
      <c r="E198" s="9" t="s">
        <v>9</v>
      </c>
      <c r="F198" s="9" t="s">
        <v>10</v>
      </c>
      <c r="G198" s="9" t="s">
        <v>11</v>
      </c>
      <c r="H198" s="9" t="s">
        <v>12</v>
      </c>
      <c r="I198" s="16"/>
    </row>
    <row r="199" spans="1:9" s="16" customFormat="1" ht="18.75" customHeight="1">
      <c r="A199" s="25" t="s">
        <v>13</v>
      </c>
      <c r="B199" s="28"/>
      <c r="C199" s="277"/>
      <c r="D199" s="351" t="s">
        <v>74</v>
      </c>
      <c r="E199" s="378" t="s">
        <v>64</v>
      </c>
      <c r="F199" s="379" t="s">
        <v>170</v>
      </c>
      <c r="G199" s="382" t="s">
        <v>1106</v>
      </c>
      <c r="H199" s="28"/>
    </row>
    <row r="200" spans="1:9" s="16" customFormat="1" ht="18.75" customHeight="1">
      <c r="A200" s="26" t="s">
        <v>14</v>
      </c>
      <c r="B200" s="29"/>
      <c r="C200" s="278"/>
      <c r="D200" s="351"/>
      <c r="E200" s="378"/>
      <c r="F200" s="380"/>
      <c r="G200" s="382"/>
      <c r="H200" s="30"/>
    </row>
    <row r="201" spans="1:9" s="16" customFormat="1" ht="18.75" customHeight="1">
      <c r="A201" s="26" t="s">
        <v>15</v>
      </c>
      <c r="B201" s="30"/>
      <c r="C201" s="383" t="s">
        <v>73</v>
      </c>
      <c r="D201" s="351" t="s">
        <v>73</v>
      </c>
      <c r="E201" s="378"/>
      <c r="F201" s="380"/>
      <c r="G201" s="378" t="s">
        <v>66</v>
      </c>
      <c r="H201" s="30"/>
    </row>
    <row r="202" spans="1:9" s="16" customFormat="1" ht="18.75" customHeight="1">
      <c r="A202" s="26" t="s">
        <v>16</v>
      </c>
      <c r="B202" s="31"/>
      <c r="C202" s="383"/>
      <c r="D202" s="351"/>
      <c r="E202" s="378"/>
      <c r="F202" s="381"/>
      <c r="G202" s="378"/>
      <c r="H202" s="31"/>
    </row>
    <row r="203" spans="1:9" s="16" customFormat="1" ht="18.75" customHeight="1">
      <c r="A203" s="26" t="s">
        <v>17</v>
      </c>
      <c r="B203" s="28"/>
      <c r="C203" s="348" t="s">
        <v>74</v>
      </c>
      <c r="D203" s="378" t="s">
        <v>176</v>
      </c>
      <c r="E203" s="378" t="s">
        <v>922</v>
      </c>
      <c r="F203" s="28"/>
      <c r="G203" s="378" t="s">
        <v>67</v>
      </c>
      <c r="H203" s="28"/>
    </row>
    <row r="204" spans="1:9" s="16" customFormat="1" ht="18.75" customHeight="1">
      <c r="A204" s="26" t="s">
        <v>18</v>
      </c>
      <c r="B204" s="29"/>
      <c r="C204" s="349"/>
      <c r="D204" s="378"/>
      <c r="E204" s="378"/>
      <c r="F204" s="29"/>
      <c r="G204" s="378"/>
      <c r="H204" s="29"/>
    </row>
    <row r="205" spans="1:9" s="16" customFormat="1" ht="18.75" customHeight="1">
      <c r="A205" s="26" t="s">
        <v>19</v>
      </c>
      <c r="B205" s="30"/>
      <c r="C205" s="350"/>
      <c r="D205" s="378" t="s">
        <v>1105</v>
      </c>
      <c r="E205" s="378"/>
      <c r="F205" s="30"/>
      <c r="G205" s="378"/>
      <c r="H205" s="30"/>
    </row>
    <row r="206" spans="1:9" s="16" customFormat="1" ht="18.75" customHeight="1">
      <c r="A206" s="26" t="s">
        <v>20</v>
      </c>
      <c r="B206" s="31"/>
      <c r="C206" s="252"/>
      <c r="D206" s="378"/>
      <c r="E206" s="378"/>
      <c r="F206" s="31"/>
      <c r="G206" s="378"/>
      <c r="H206" s="31"/>
    </row>
    <row r="207" spans="1:9" s="16" customFormat="1" ht="18.75" customHeight="1">
      <c r="A207" s="26" t="s">
        <v>21</v>
      </c>
      <c r="B207" s="32"/>
      <c r="C207" s="32"/>
      <c r="D207" s="32"/>
      <c r="E207" s="32"/>
      <c r="F207" s="32"/>
      <c r="G207" s="32"/>
      <c r="H207" s="33"/>
    </row>
    <row r="208" spans="1:9" s="16" customFormat="1" ht="18.75" customHeight="1">
      <c r="A208" s="26" t="s">
        <v>22</v>
      </c>
      <c r="B208" s="32"/>
      <c r="C208" s="32"/>
      <c r="D208" s="32"/>
      <c r="E208" s="32"/>
      <c r="F208" s="32"/>
      <c r="G208" s="32"/>
      <c r="H208" s="34"/>
    </row>
    <row r="209" spans="1:9" s="16" customFormat="1" ht="18.75" customHeight="1">
      <c r="A209" s="26" t="s">
        <v>23</v>
      </c>
      <c r="B209" s="35"/>
      <c r="C209" s="35"/>
      <c r="D209" s="35"/>
      <c r="E209" s="35"/>
      <c r="F209" s="35"/>
      <c r="G209" s="35"/>
      <c r="H209" s="25"/>
      <c r="I209" s="1"/>
    </row>
    <row r="210" spans="1:9" ht="18.75" customHeight="1">
      <c r="A210" s="27" t="s">
        <v>84</v>
      </c>
      <c r="B210" s="3" t="s">
        <v>58</v>
      </c>
      <c r="C210" s="109" t="s">
        <v>1100</v>
      </c>
      <c r="D210"/>
      <c r="E210" s="283" t="s">
        <v>1109</v>
      </c>
      <c r="H210" t="s">
        <v>61</v>
      </c>
      <c r="I210" s="13"/>
    </row>
    <row r="211" spans="1:9" s="13" customFormat="1" ht="18.75" customHeight="1">
      <c r="A211" s="9" t="s">
        <v>5</v>
      </c>
      <c r="B211" s="10" t="s">
        <v>6</v>
      </c>
      <c r="C211" s="47" t="s">
        <v>7</v>
      </c>
      <c r="D211" s="12" t="s">
        <v>8</v>
      </c>
      <c r="E211" s="9" t="s">
        <v>9</v>
      </c>
      <c r="F211" s="9" t="s">
        <v>10</v>
      </c>
      <c r="G211" s="9" t="s">
        <v>11</v>
      </c>
      <c r="H211" s="9" t="s">
        <v>12</v>
      </c>
      <c r="I211" s="16"/>
    </row>
    <row r="212" spans="1:9" s="16" customFormat="1" ht="18.75" customHeight="1">
      <c r="A212" s="25" t="s">
        <v>13</v>
      </c>
      <c r="B212" s="28"/>
      <c r="C212" s="277"/>
      <c r="D212" s="351" t="s">
        <v>74</v>
      </c>
      <c r="E212" s="400" t="s">
        <v>1107</v>
      </c>
      <c r="F212" s="400" t="s">
        <v>1163</v>
      </c>
      <c r="G212" s="378" t="s">
        <v>1182</v>
      </c>
      <c r="H212" s="28"/>
    </row>
    <row r="213" spans="1:9" s="16" customFormat="1" ht="18.75" customHeight="1">
      <c r="A213" s="26" t="s">
        <v>14</v>
      </c>
      <c r="B213" s="29"/>
      <c r="C213" s="278"/>
      <c r="D213" s="351"/>
      <c r="E213" s="401"/>
      <c r="F213" s="401"/>
      <c r="G213" s="378"/>
      <c r="H213" s="30"/>
    </row>
    <row r="214" spans="1:9" s="16" customFormat="1" ht="18.75" customHeight="1">
      <c r="A214" s="26" t="s">
        <v>15</v>
      </c>
      <c r="B214" s="30"/>
      <c r="C214" s="383" t="s">
        <v>73</v>
      </c>
      <c r="D214" s="351" t="s">
        <v>73</v>
      </c>
      <c r="E214" s="402"/>
      <c r="F214" s="402"/>
      <c r="G214" s="378"/>
      <c r="H214" s="30"/>
    </row>
    <row r="215" spans="1:9" s="16" customFormat="1" ht="18.75" customHeight="1">
      <c r="A215" s="26" t="s">
        <v>16</v>
      </c>
      <c r="B215" s="31"/>
      <c r="C215" s="383"/>
      <c r="D215" s="351"/>
      <c r="E215" s="403"/>
      <c r="F215" s="403"/>
      <c r="G215" s="378"/>
      <c r="H215" s="31"/>
    </row>
    <row r="216" spans="1:9" s="16" customFormat="1" ht="18.75" customHeight="1">
      <c r="A216" s="26" t="s">
        <v>17</v>
      </c>
      <c r="B216" s="28"/>
      <c r="C216" s="348" t="s">
        <v>74</v>
      </c>
      <c r="D216" s="378" t="s">
        <v>78</v>
      </c>
      <c r="E216" s="378" t="s">
        <v>1108</v>
      </c>
      <c r="F216" s="28"/>
      <c r="G216" s="378" t="s">
        <v>1108</v>
      </c>
      <c r="H216" s="28"/>
    </row>
    <row r="217" spans="1:9" s="16" customFormat="1" ht="18.75" customHeight="1">
      <c r="A217" s="26" t="s">
        <v>18</v>
      </c>
      <c r="B217" s="29"/>
      <c r="C217" s="349"/>
      <c r="D217" s="378"/>
      <c r="E217" s="378"/>
      <c r="F217" s="29"/>
      <c r="G217" s="378"/>
      <c r="H217" s="29"/>
    </row>
    <row r="218" spans="1:9" s="16" customFormat="1" ht="18.75" customHeight="1">
      <c r="A218" s="26" t="s">
        <v>19</v>
      </c>
      <c r="B218" s="30"/>
      <c r="C218" s="350"/>
      <c r="D218" s="378"/>
      <c r="E218" s="378"/>
      <c r="F218" s="30"/>
      <c r="G218" s="277"/>
      <c r="H218" s="30"/>
    </row>
    <row r="219" spans="1:9" s="16" customFormat="1" ht="18.75" customHeight="1">
      <c r="A219" s="26" t="s">
        <v>20</v>
      </c>
      <c r="B219" s="31"/>
      <c r="C219" s="252"/>
      <c r="D219" s="378"/>
      <c r="E219" s="284"/>
      <c r="F219" s="31"/>
      <c r="G219" s="278"/>
      <c r="H219" s="31"/>
    </row>
    <row r="220" spans="1:9" s="16" customFormat="1" ht="18.75" customHeight="1">
      <c r="A220" s="26" t="s">
        <v>21</v>
      </c>
      <c r="B220" s="32"/>
      <c r="C220" s="32"/>
      <c r="D220" s="32"/>
      <c r="E220" s="32"/>
      <c r="F220" s="32"/>
      <c r="G220" s="32"/>
      <c r="H220" s="33"/>
    </row>
    <row r="221" spans="1:9" s="16" customFormat="1" ht="18.75" customHeight="1">
      <c r="A221" s="26" t="s">
        <v>22</v>
      </c>
      <c r="B221" s="32"/>
      <c r="C221" s="32"/>
      <c r="D221" s="32"/>
      <c r="E221" s="32"/>
      <c r="F221" s="32"/>
      <c r="G221" s="32"/>
      <c r="H221" s="34"/>
    </row>
    <row r="222" spans="1:9" s="16" customFormat="1" ht="18.75" customHeight="1">
      <c r="A222" s="26" t="s">
        <v>23</v>
      </c>
      <c r="B222" s="35"/>
      <c r="C222" s="35"/>
      <c r="D222" s="35"/>
      <c r="E222" s="35"/>
      <c r="F222" s="35"/>
      <c r="G222" s="35"/>
      <c r="H222" s="25"/>
      <c r="I222" s="1"/>
    </row>
    <row r="223" spans="1:9" s="6" customFormat="1" ht="18.75" customHeight="1">
      <c r="A223" s="2" t="s">
        <v>86</v>
      </c>
      <c r="B223" s="3" t="s">
        <v>87</v>
      </c>
      <c r="C223" s="157"/>
      <c r="G223" s="50"/>
      <c r="I223" s="13"/>
    </row>
    <row r="224" spans="1:9" s="13" customFormat="1" ht="18.75" customHeight="1">
      <c r="A224" s="9" t="s">
        <v>5</v>
      </c>
      <c r="B224" s="10" t="s">
        <v>6</v>
      </c>
      <c r="C224" s="9" t="s">
        <v>7</v>
      </c>
      <c r="D224" s="12" t="s">
        <v>8</v>
      </c>
      <c r="E224" s="12" t="s">
        <v>9</v>
      </c>
      <c r="F224" s="12" t="s">
        <v>10</v>
      </c>
      <c r="G224" s="12" t="s">
        <v>11</v>
      </c>
      <c r="H224" s="9" t="s">
        <v>12</v>
      </c>
      <c r="I224" s="46"/>
    </row>
    <row r="225" spans="1:9" s="46" customFormat="1" ht="18.75" customHeight="1">
      <c r="A225" s="25" t="s">
        <v>13</v>
      </c>
      <c r="B225" s="28"/>
      <c r="C225" s="325" t="s">
        <v>954</v>
      </c>
      <c r="D225" s="393" t="s">
        <v>955</v>
      </c>
      <c r="E225" s="393" t="s">
        <v>1146</v>
      </c>
      <c r="F225" s="393" t="s">
        <v>956</v>
      </c>
      <c r="G225" s="393" t="s">
        <v>957</v>
      </c>
      <c r="H225" s="28"/>
    </row>
    <row r="226" spans="1:9" s="46" customFormat="1" ht="18.75" customHeight="1">
      <c r="A226" s="26" t="s">
        <v>14</v>
      </c>
      <c r="B226" s="29"/>
      <c r="C226" s="331"/>
      <c r="D226" s="328"/>
      <c r="E226" s="328"/>
      <c r="F226" s="328"/>
      <c r="G226" s="328"/>
      <c r="H226" s="30"/>
    </row>
    <row r="227" spans="1:9" s="46" customFormat="1" ht="18.75" customHeight="1">
      <c r="A227" s="26" t="s">
        <v>15</v>
      </c>
      <c r="B227" s="30"/>
      <c r="C227" s="393" t="s">
        <v>1190</v>
      </c>
      <c r="D227" s="393" t="s">
        <v>958</v>
      </c>
      <c r="E227" s="393" t="s">
        <v>959</v>
      </c>
      <c r="F227" s="393" t="s">
        <v>960</v>
      </c>
      <c r="G227" s="393" t="s">
        <v>1162</v>
      </c>
      <c r="H227" s="30"/>
    </row>
    <row r="228" spans="1:9" s="46" customFormat="1" ht="18.75" customHeight="1">
      <c r="A228" s="26" t="s">
        <v>16</v>
      </c>
      <c r="B228" s="31"/>
      <c r="C228" s="328"/>
      <c r="D228" s="328"/>
      <c r="E228" s="328"/>
      <c r="F228" s="328"/>
      <c r="G228" s="328"/>
      <c r="H228" s="31"/>
    </row>
    <row r="229" spans="1:9" s="46" customFormat="1" ht="18.75" customHeight="1">
      <c r="A229" s="51" t="s">
        <v>17</v>
      </c>
      <c r="B229" s="28"/>
      <c r="C229" s="311"/>
      <c r="D229" s="311" t="s">
        <v>1228</v>
      </c>
      <c r="E229" s="311"/>
      <c r="F229" s="311"/>
      <c r="G229" s="397" t="s">
        <v>961</v>
      </c>
      <c r="H229" s="28"/>
    </row>
    <row r="230" spans="1:9" s="46" customFormat="1" ht="18.75" customHeight="1">
      <c r="A230" s="51" t="s">
        <v>18</v>
      </c>
      <c r="B230" s="29"/>
      <c r="C230" s="313"/>
      <c r="D230" s="313"/>
      <c r="E230" s="313"/>
      <c r="F230" s="313"/>
      <c r="G230" s="397"/>
      <c r="H230" s="29"/>
    </row>
    <row r="231" spans="1:9" s="46" customFormat="1" ht="18.75" customHeight="1">
      <c r="A231" s="26" t="s">
        <v>19</v>
      </c>
      <c r="B231" s="30"/>
      <c r="C231" s="313"/>
      <c r="D231" s="313"/>
      <c r="E231" s="313"/>
      <c r="F231" s="313"/>
      <c r="G231" s="393" t="s">
        <v>962</v>
      </c>
      <c r="H231" s="30"/>
    </row>
    <row r="232" spans="1:9" s="46" customFormat="1" ht="18.75" customHeight="1">
      <c r="A232" s="26" t="s">
        <v>20</v>
      </c>
      <c r="B232" s="31"/>
      <c r="C232" s="312"/>
      <c r="D232" s="312"/>
      <c r="E232" s="312"/>
      <c r="F232" s="312"/>
      <c r="G232" s="328"/>
      <c r="H232" s="31"/>
    </row>
    <row r="233" spans="1:9" s="46" customFormat="1" ht="18.75" customHeight="1">
      <c r="A233" s="26" t="s">
        <v>21</v>
      </c>
      <c r="B233" s="32"/>
      <c r="C233" s="32" t="s">
        <v>1238</v>
      </c>
      <c r="D233" s="32"/>
      <c r="E233" s="32" t="s">
        <v>1239</v>
      </c>
      <c r="F233" s="32"/>
      <c r="G233" s="32"/>
      <c r="H233" s="33"/>
    </row>
    <row r="234" spans="1:9" s="46" customFormat="1" ht="18.75" customHeight="1">
      <c r="A234" s="26" t="s">
        <v>22</v>
      </c>
      <c r="B234" s="32"/>
      <c r="C234" s="32" t="s">
        <v>1235</v>
      </c>
      <c r="D234" s="32"/>
      <c r="E234" s="32" t="s">
        <v>1235</v>
      </c>
      <c r="F234" s="32"/>
      <c r="G234" s="32"/>
      <c r="H234" s="34"/>
    </row>
    <row r="235" spans="1:9" s="46" customFormat="1" ht="18.75" customHeight="1">
      <c r="A235" s="26" t="s">
        <v>23</v>
      </c>
      <c r="B235" s="35"/>
      <c r="C235" s="35" t="s">
        <v>1240</v>
      </c>
      <c r="D235" s="35"/>
      <c r="E235" s="35" t="s">
        <v>1241</v>
      </c>
      <c r="F235" s="35"/>
      <c r="G235" s="35"/>
      <c r="H235" s="25"/>
      <c r="I235" s="6"/>
    </row>
    <row r="236" spans="1:9" s="6" customFormat="1" ht="18.75" customHeight="1">
      <c r="A236" s="2" t="s">
        <v>88</v>
      </c>
      <c r="B236" s="3" t="s">
        <v>89</v>
      </c>
      <c r="I236" s="13"/>
    </row>
    <row r="237" spans="1:9" s="13" customFormat="1" ht="18.75" customHeight="1">
      <c r="A237" s="9" t="s">
        <v>5</v>
      </c>
      <c r="B237" s="10" t="s">
        <v>6</v>
      </c>
      <c r="C237" s="11" t="s">
        <v>7</v>
      </c>
      <c r="D237" s="9" t="s">
        <v>8</v>
      </c>
      <c r="E237" s="9" t="s">
        <v>9</v>
      </c>
      <c r="F237" s="9" t="s">
        <v>10</v>
      </c>
      <c r="G237" s="9" t="s">
        <v>11</v>
      </c>
      <c r="H237" s="9" t="s">
        <v>12</v>
      </c>
      <c r="I237" s="46"/>
    </row>
    <row r="238" spans="1:9" s="46" customFormat="1" ht="18.75" customHeight="1">
      <c r="A238" s="25" t="s">
        <v>13</v>
      </c>
      <c r="B238" s="28"/>
      <c r="C238" s="28"/>
      <c r="D238" s="28"/>
      <c r="E238" s="28"/>
      <c r="F238" s="28"/>
      <c r="G238" s="28"/>
      <c r="H238" s="28"/>
    </row>
    <row r="239" spans="1:9" s="46" customFormat="1" ht="18.75" customHeight="1">
      <c r="A239" s="26" t="s">
        <v>14</v>
      </c>
      <c r="B239" s="29"/>
      <c r="C239" s="29"/>
      <c r="D239" s="29"/>
      <c r="E239" s="30"/>
      <c r="F239" s="30"/>
      <c r="G239" s="30"/>
      <c r="H239" s="30"/>
    </row>
    <row r="240" spans="1:9" s="46" customFormat="1" ht="18.75" customHeight="1">
      <c r="A240" s="26" t="s">
        <v>15</v>
      </c>
      <c r="B240" s="30"/>
      <c r="C240" s="30"/>
      <c r="D240" s="30"/>
      <c r="E240" s="30"/>
      <c r="F240" s="30"/>
      <c r="G240" s="30"/>
      <c r="H240" s="30"/>
    </row>
    <row r="241" spans="1:9" s="46" customFormat="1" ht="18.75" customHeight="1">
      <c r="A241" s="26" t="s">
        <v>16</v>
      </c>
      <c r="B241" s="31"/>
      <c r="C241" s="31"/>
      <c r="D241" s="31"/>
      <c r="E241" s="31"/>
      <c r="F241" s="31"/>
      <c r="G241" s="31"/>
      <c r="H241" s="31"/>
    </row>
    <row r="242" spans="1:9" s="46" customFormat="1" ht="18.75" customHeight="1">
      <c r="A242" s="26" t="s">
        <v>17</v>
      </c>
      <c r="B242" s="28"/>
      <c r="C242" s="28"/>
      <c r="D242" s="28"/>
      <c r="E242" s="28"/>
      <c r="F242" s="28"/>
      <c r="G242" s="28"/>
      <c r="H242" s="28"/>
    </row>
    <row r="243" spans="1:9" s="46" customFormat="1" ht="18.75" customHeight="1">
      <c r="A243" s="26" t="s">
        <v>18</v>
      </c>
      <c r="B243" s="29"/>
      <c r="C243" s="29"/>
      <c r="D243" s="29"/>
      <c r="E243" s="29"/>
      <c r="F243" s="29"/>
      <c r="G243" s="29"/>
      <c r="H243" s="29"/>
    </row>
    <row r="244" spans="1:9" s="46" customFormat="1" ht="18.75" customHeight="1">
      <c r="A244" s="26" t="s">
        <v>19</v>
      </c>
      <c r="B244" s="30"/>
      <c r="C244" s="30"/>
      <c r="D244" s="30"/>
      <c r="E244" s="30"/>
      <c r="F244" s="30"/>
      <c r="G244" s="30"/>
      <c r="H244" s="30"/>
    </row>
    <row r="245" spans="1:9" s="46" customFormat="1" ht="18.75" customHeight="1">
      <c r="A245" s="26" t="s">
        <v>20</v>
      </c>
      <c r="B245" s="31"/>
      <c r="C245" s="31"/>
      <c r="D245" s="31"/>
      <c r="E245" s="31"/>
      <c r="F245" s="31"/>
      <c r="G245" s="31"/>
      <c r="H245" s="31"/>
    </row>
    <row r="246" spans="1:9" s="46" customFormat="1" ht="18.75" customHeight="1">
      <c r="A246" s="26" t="s">
        <v>21</v>
      </c>
      <c r="B246" s="32"/>
      <c r="C246" s="32"/>
      <c r="D246" s="32"/>
      <c r="E246" s="32"/>
      <c r="F246" s="32"/>
      <c r="G246" s="32"/>
      <c r="H246" s="33"/>
    </row>
    <row r="247" spans="1:9" s="46" customFormat="1" ht="18.75" customHeight="1">
      <c r="A247" s="26" t="s">
        <v>22</v>
      </c>
      <c r="B247" s="32"/>
      <c r="C247" s="32"/>
      <c r="D247" s="32"/>
      <c r="E247" s="32"/>
      <c r="F247" s="32"/>
      <c r="G247" s="32"/>
      <c r="H247" s="34"/>
    </row>
    <row r="248" spans="1:9" s="46" customFormat="1" ht="18.75" customHeight="1">
      <c r="A248" s="26" t="s">
        <v>23</v>
      </c>
      <c r="B248" s="35"/>
      <c r="C248" s="35"/>
      <c r="D248" s="35"/>
      <c r="E248" s="35"/>
      <c r="F248" s="35"/>
      <c r="G248" s="35"/>
      <c r="H248" s="25"/>
      <c r="I248" s="6"/>
    </row>
    <row r="249" spans="1:9" s="6" customFormat="1" ht="18.75" customHeight="1">
      <c r="A249" s="27" t="s">
        <v>94</v>
      </c>
      <c r="B249" s="48" t="s">
        <v>89</v>
      </c>
      <c r="C249" s="176"/>
      <c r="I249" s="13"/>
    </row>
    <row r="250" spans="1:9" s="13" customFormat="1" ht="18.75" customHeight="1">
      <c r="A250" s="9" t="s">
        <v>5</v>
      </c>
      <c r="B250" s="10" t="s">
        <v>6</v>
      </c>
      <c r="C250" s="11" t="s">
        <v>7</v>
      </c>
      <c r="D250" s="9" t="s">
        <v>8</v>
      </c>
      <c r="E250" s="9" t="s">
        <v>9</v>
      </c>
      <c r="F250" s="9" t="s">
        <v>10</v>
      </c>
      <c r="G250" s="9" t="s">
        <v>11</v>
      </c>
      <c r="H250" s="9" t="s">
        <v>12</v>
      </c>
      <c r="I250" s="389"/>
    </row>
    <row r="251" spans="1:9" s="46" customFormat="1" ht="18.75" customHeight="1">
      <c r="A251" s="25" t="s">
        <v>13</v>
      </c>
      <c r="B251" s="28"/>
      <c r="C251" s="28"/>
      <c r="D251" s="28"/>
      <c r="E251" s="334" t="s">
        <v>1087</v>
      </c>
      <c r="F251" s="394" t="s">
        <v>1096</v>
      </c>
      <c r="G251" s="333" t="s">
        <v>1185</v>
      </c>
      <c r="H251" s="28"/>
      <c r="I251" s="389"/>
    </row>
    <row r="252" spans="1:9" s="46" customFormat="1" ht="18.75" customHeight="1">
      <c r="A252" s="26" t="s">
        <v>14</v>
      </c>
      <c r="B252" s="29"/>
      <c r="C252" s="29"/>
      <c r="D252" s="29"/>
      <c r="E252" s="336"/>
      <c r="F252" s="395"/>
      <c r="G252" s="398"/>
      <c r="H252" s="30"/>
    </row>
    <row r="253" spans="1:9" s="46" customFormat="1" ht="18.75" customHeight="1">
      <c r="A253" s="26" t="s">
        <v>15</v>
      </c>
      <c r="B253" s="30"/>
      <c r="C253" s="30"/>
      <c r="D253" s="30"/>
      <c r="E253" s="277"/>
      <c r="F253" s="396"/>
      <c r="G253" s="399"/>
      <c r="H253" s="30"/>
    </row>
    <row r="254" spans="1:9" s="46" customFormat="1" ht="18.75" customHeight="1">
      <c r="A254" s="26" t="s">
        <v>16</v>
      </c>
      <c r="B254" s="31"/>
      <c r="C254" s="31"/>
      <c r="D254" s="31"/>
      <c r="E254" s="278"/>
      <c r="F254" s="265"/>
      <c r="G254" s="31"/>
      <c r="H254" s="31"/>
    </row>
    <row r="255" spans="1:9" s="46" customFormat="1" ht="18.75" customHeight="1">
      <c r="A255" s="26" t="s">
        <v>17</v>
      </c>
      <c r="B255" s="28"/>
      <c r="C255" s="28"/>
      <c r="D255" s="28"/>
      <c r="E255" s="28"/>
      <c r="F255" s="28"/>
      <c r="G255" s="28"/>
      <c r="H255" s="28"/>
    </row>
    <row r="256" spans="1:9" s="46" customFormat="1" ht="18.75" customHeight="1">
      <c r="A256" s="26" t="s">
        <v>18</v>
      </c>
      <c r="B256" s="29"/>
      <c r="C256" s="29"/>
      <c r="D256" s="29"/>
      <c r="E256" s="29"/>
      <c r="F256" s="29"/>
      <c r="G256" s="29"/>
      <c r="H256" s="29"/>
    </row>
    <row r="257" spans="1:9" s="46" customFormat="1" ht="18.75" customHeight="1">
      <c r="A257" s="26" t="s">
        <v>19</v>
      </c>
      <c r="B257" s="30"/>
      <c r="C257" s="30"/>
      <c r="D257" s="30"/>
      <c r="E257" s="30"/>
      <c r="F257" s="30"/>
      <c r="G257" s="30"/>
      <c r="H257" s="30"/>
    </row>
    <row r="258" spans="1:9" s="46" customFormat="1" ht="18.75" customHeight="1">
      <c r="A258" s="26" t="s">
        <v>20</v>
      </c>
      <c r="B258" s="31"/>
      <c r="C258" s="31"/>
      <c r="D258" s="31"/>
      <c r="E258" s="31"/>
      <c r="F258" s="31"/>
      <c r="G258" s="31"/>
      <c r="H258" s="31"/>
    </row>
    <row r="259" spans="1:9" s="46" customFormat="1" ht="18.75" customHeight="1">
      <c r="A259" s="26" t="s">
        <v>21</v>
      </c>
      <c r="B259" s="32"/>
      <c r="C259" s="32"/>
      <c r="D259" s="32"/>
      <c r="E259" s="32"/>
      <c r="F259" s="32"/>
      <c r="G259" s="32"/>
      <c r="H259" s="33"/>
    </row>
    <row r="260" spans="1:9" s="46" customFormat="1" ht="18.75" customHeight="1">
      <c r="A260" s="26" t="s">
        <v>22</v>
      </c>
      <c r="B260" s="32"/>
      <c r="C260" s="32"/>
      <c r="D260" s="32"/>
      <c r="E260" s="32"/>
      <c r="F260" s="32"/>
      <c r="G260" s="32"/>
      <c r="H260" s="34"/>
    </row>
    <row r="261" spans="1:9" s="46" customFormat="1" ht="18.75" customHeight="1">
      <c r="A261" s="26" t="s">
        <v>23</v>
      </c>
      <c r="B261" s="35"/>
      <c r="C261" s="35"/>
      <c r="D261" s="35"/>
      <c r="E261" s="35"/>
      <c r="F261" s="35"/>
      <c r="G261" s="35"/>
      <c r="H261" s="25"/>
      <c r="I261" s="6"/>
    </row>
    <row r="262" spans="1:9" s="6" customFormat="1" ht="18.75" customHeight="1">
      <c r="A262" s="2" t="s">
        <v>97</v>
      </c>
      <c r="B262" s="3" t="s">
        <v>87</v>
      </c>
      <c r="C262" s="5"/>
      <c r="I262" s="13"/>
    </row>
    <row r="263" spans="1:9" s="13" customFormat="1" ht="18.75" customHeight="1">
      <c r="A263" s="9" t="s">
        <v>5</v>
      </c>
      <c r="B263" s="10" t="s">
        <v>6</v>
      </c>
      <c r="C263" s="11" t="s">
        <v>7</v>
      </c>
      <c r="D263" s="9" t="s">
        <v>8</v>
      </c>
      <c r="E263" s="12" t="s">
        <v>9</v>
      </c>
      <c r="F263" s="9" t="s">
        <v>10</v>
      </c>
      <c r="G263" s="9" t="s">
        <v>11</v>
      </c>
      <c r="H263" s="9" t="s">
        <v>12</v>
      </c>
      <c r="I263" s="46"/>
    </row>
    <row r="264" spans="1:9" s="46" customFormat="1" ht="18.75" customHeight="1">
      <c r="A264" s="25" t="s">
        <v>13</v>
      </c>
      <c r="B264" s="28"/>
      <c r="C264" s="28"/>
      <c r="D264" s="28"/>
      <c r="E264" s="28"/>
      <c r="F264" s="28"/>
      <c r="G264" s="28"/>
      <c r="H264" s="28"/>
    </row>
    <row r="265" spans="1:9" s="46" customFormat="1" ht="18.75" customHeight="1">
      <c r="A265" s="26" t="s">
        <v>14</v>
      </c>
      <c r="B265" s="29"/>
      <c r="C265" s="29"/>
      <c r="D265" s="29"/>
      <c r="E265" s="29"/>
      <c r="F265" s="29"/>
      <c r="G265" s="29"/>
      <c r="H265" s="30"/>
    </row>
    <row r="266" spans="1:9" s="46" customFormat="1" ht="18.75" customHeight="1">
      <c r="A266" s="26" t="s">
        <v>15</v>
      </c>
      <c r="B266" s="30"/>
      <c r="C266" s="30"/>
      <c r="D266" s="30"/>
      <c r="E266" s="30"/>
      <c r="F266" s="30"/>
      <c r="G266" s="30"/>
      <c r="H266" s="30"/>
    </row>
    <row r="267" spans="1:9" s="46" customFormat="1" ht="18.75" customHeight="1">
      <c r="A267" s="26" t="s">
        <v>16</v>
      </c>
      <c r="B267" s="31"/>
      <c r="C267" s="31"/>
      <c r="D267" s="31"/>
      <c r="E267" s="31"/>
      <c r="F267" s="31"/>
      <c r="G267" s="31"/>
      <c r="H267" s="31"/>
    </row>
    <row r="268" spans="1:9" s="46" customFormat="1" ht="18.75" customHeight="1">
      <c r="A268" s="26" t="s">
        <v>17</v>
      </c>
      <c r="B268" s="28"/>
      <c r="C268" s="28"/>
      <c r="D268" s="28"/>
      <c r="E268" s="28"/>
      <c r="F268" s="28"/>
      <c r="G268" s="28"/>
      <c r="H268" s="28"/>
    </row>
    <row r="269" spans="1:9" s="46" customFormat="1" ht="18.75" customHeight="1">
      <c r="A269" s="26" t="s">
        <v>18</v>
      </c>
      <c r="B269" s="29"/>
      <c r="C269" s="29"/>
      <c r="D269" s="29"/>
      <c r="E269" s="29"/>
      <c r="F269" s="29"/>
      <c r="G269" s="29"/>
      <c r="H269" s="29"/>
    </row>
    <row r="270" spans="1:9" s="46" customFormat="1" ht="18.75" customHeight="1">
      <c r="A270" s="26" t="s">
        <v>19</v>
      </c>
      <c r="B270" s="30"/>
      <c r="C270" s="30"/>
      <c r="D270" s="30"/>
      <c r="E270" s="30"/>
      <c r="F270" s="30"/>
      <c r="G270" s="30"/>
      <c r="H270" s="30"/>
    </row>
    <row r="271" spans="1:9" s="46" customFormat="1" ht="18.75" customHeight="1">
      <c r="A271" s="26" t="s">
        <v>20</v>
      </c>
      <c r="B271" s="31"/>
      <c r="C271" s="31"/>
      <c r="D271" s="31"/>
      <c r="E271" s="31"/>
      <c r="F271" s="31"/>
      <c r="G271" s="31"/>
      <c r="H271" s="31"/>
    </row>
    <row r="272" spans="1:9" s="46" customFormat="1" ht="18.75" customHeight="1">
      <c r="A272" s="26" t="s">
        <v>21</v>
      </c>
      <c r="B272" s="32"/>
      <c r="C272" s="32"/>
      <c r="D272" s="32"/>
      <c r="E272" s="32"/>
      <c r="F272" s="32"/>
      <c r="G272" s="32"/>
      <c r="H272" s="33"/>
    </row>
    <row r="273" spans="1:9" s="46" customFormat="1" ht="18.75" customHeight="1">
      <c r="A273" s="26" t="s">
        <v>22</v>
      </c>
      <c r="B273" s="32"/>
      <c r="C273" s="32"/>
      <c r="D273" s="32"/>
      <c r="E273" s="32"/>
      <c r="F273" s="32"/>
      <c r="G273" s="32"/>
      <c r="H273" s="34"/>
    </row>
    <row r="274" spans="1:9" s="46" customFormat="1" ht="18.75" customHeight="1">
      <c r="A274" s="26" t="s">
        <v>23</v>
      </c>
      <c r="B274" s="35"/>
      <c r="C274" s="35"/>
      <c r="D274" s="35"/>
      <c r="E274" s="35"/>
      <c r="F274" s="35"/>
      <c r="G274" s="35"/>
      <c r="H274" s="25"/>
      <c r="I274" s="6"/>
    </row>
    <row r="275" spans="1:9" s="6" customFormat="1" ht="18.75" customHeight="1">
      <c r="A275" s="57" t="s">
        <v>98</v>
      </c>
      <c r="B275" s="3"/>
      <c r="I275" s="13"/>
    </row>
    <row r="276" spans="1:9" s="13" customFormat="1" ht="18.75" customHeight="1">
      <c r="A276" s="9" t="s">
        <v>5</v>
      </c>
      <c r="B276" s="10" t="s">
        <v>6</v>
      </c>
      <c r="C276" s="11" t="s">
        <v>7</v>
      </c>
      <c r="D276" s="9" t="s">
        <v>8</v>
      </c>
      <c r="E276" s="12" t="s">
        <v>9</v>
      </c>
      <c r="F276" s="9" t="s">
        <v>10</v>
      </c>
      <c r="G276" s="9" t="s">
        <v>11</v>
      </c>
      <c r="H276" s="9" t="s">
        <v>12</v>
      </c>
      <c r="I276" s="46"/>
    </row>
    <row r="277" spans="1:9" s="46" customFormat="1" ht="18.75" customHeight="1">
      <c r="A277" s="25" t="s">
        <v>13</v>
      </c>
      <c r="B277" s="28"/>
      <c r="C277" s="44" t="s">
        <v>1046</v>
      </c>
      <c r="D277" s="28"/>
      <c r="E277" s="28"/>
      <c r="F277" s="28"/>
      <c r="G277" s="28"/>
      <c r="H277" s="28"/>
    </row>
    <row r="278" spans="1:9" s="46" customFormat="1" ht="18.75" customHeight="1">
      <c r="A278" s="26" t="s">
        <v>14</v>
      </c>
      <c r="B278" s="29"/>
      <c r="C278" s="276" t="s">
        <v>1048</v>
      </c>
      <c r="D278" s="29"/>
      <c r="E278" s="29"/>
      <c r="F278" s="29"/>
      <c r="G278" s="29"/>
      <c r="H278" s="30"/>
    </row>
    <row r="279" spans="1:9" s="46" customFormat="1" ht="18.75" customHeight="1">
      <c r="A279" s="26" t="s">
        <v>15</v>
      </c>
      <c r="B279" s="30"/>
      <c r="C279" s="342" t="s">
        <v>1049</v>
      </c>
      <c r="D279" s="30"/>
      <c r="E279" s="30"/>
      <c r="F279" s="30"/>
      <c r="G279" s="30"/>
      <c r="H279" s="30"/>
    </row>
    <row r="280" spans="1:9" s="46" customFormat="1" ht="18.75" customHeight="1">
      <c r="A280" s="26" t="s">
        <v>16</v>
      </c>
      <c r="B280" s="31"/>
      <c r="C280" s="343"/>
      <c r="D280" s="31"/>
      <c r="E280" s="31"/>
      <c r="F280" s="31"/>
      <c r="G280" s="31"/>
      <c r="H280" s="31"/>
    </row>
    <row r="281" spans="1:9" s="46" customFormat="1" ht="18.75" customHeight="1">
      <c r="A281" s="26" t="s">
        <v>17</v>
      </c>
      <c r="B281" s="28"/>
      <c r="C281" s="28"/>
      <c r="D281" s="28"/>
      <c r="E281" s="28"/>
      <c r="F281" s="28"/>
      <c r="G281" s="28"/>
      <c r="H281" s="28"/>
    </row>
    <row r="282" spans="1:9" s="46" customFormat="1" ht="18.75" customHeight="1">
      <c r="A282" s="26" t="s">
        <v>18</v>
      </c>
      <c r="B282" s="29"/>
      <c r="C282" s="29"/>
      <c r="D282" s="29"/>
      <c r="E282" s="29"/>
      <c r="F282" s="29"/>
      <c r="G282" s="29"/>
      <c r="H282" s="29"/>
    </row>
    <row r="283" spans="1:9" s="46" customFormat="1" ht="18.75" customHeight="1">
      <c r="A283" s="26" t="s">
        <v>19</v>
      </c>
      <c r="B283" s="30"/>
      <c r="C283" s="342" t="s">
        <v>1051</v>
      </c>
      <c r="D283" s="342" t="s">
        <v>1050</v>
      </c>
      <c r="E283" s="30"/>
      <c r="F283" s="30"/>
      <c r="G283" s="30"/>
      <c r="H283" s="30"/>
    </row>
    <row r="284" spans="1:9" s="46" customFormat="1" ht="18.75" customHeight="1">
      <c r="A284" s="26" t="s">
        <v>20</v>
      </c>
      <c r="B284" s="31"/>
      <c r="C284" s="343"/>
      <c r="D284" s="343"/>
      <c r="E284" s="31"/>
      <c r="F284" s="31"/>
      <c r="G284" s="31"/>
      <c r="H284" s="31"/>
    </row>
    <row r="285" spans="1:9" s="46" customFormat="1" ht="18.75" customHeight="1">
      <c r="A285" s="26" t="s">
        <v>21</v>
      </c>
      <c r="B285" s="32"/>
      <c r="C285" s="32"/>
      <c r="D285" s="32"/>
      <c r="E285" s="32"/>
      <c r="F285" s="32"/>
      <c r="G285" s="32"/>
      <c r="H285" s="33"/>
    </row>
    <row r="286" spans="1:9" s="46" customFormat="1" ht="18.75" customHeight="1">
      <c r="A286" s="26" t="s">
        <v>22</v>
      </c>
      <c r="B286" s="32"/>
      <c r="C286" s="32"/>
      <c r="D286" s="32"/>
      <c r="E286" s="32"/>
      <c r="F286" s="32"/>
      <c r="G286" s="32"/>
      <c r="H286" s="34"/>
    </row>
    <row r="287" spans="1:9" s="46" customFormat="1" ht="18.75" customHeight="1">
      <c r="A287" s="26" t="s">
        <v>23</v>
      </c>
      <c r="B287" s="35"/>
      <c r="C287" s="35"/>
      <c r="D287" s="35"/>
      <c r="E287" s="35"/>
      <c r="F287" s="35"/>
      <c r="G287" s="35"/>
      <c r="H287" s="25"/>
      <c r="I287" s="1"/>
    </row>
    <row r="288" spans="1:9" ht="18.75" customHeight="1">
      <c r="A288" s="57" t="s">
        <v>99</v>
      </c>
      <c r="B288" s="3"/>
      <c r="I288" s="13"/>
    </row>
    <row r="289" spans="1:9" s="13" customFormat="1" ht="18.75" customHeight="1">
      <c r="A289" s="9" t="s">
        <v>5</v>
      </c>
      <c r="B289" s="10" t="s">
        <v>6</v>
      </c>
      <c r="C289" s="11" t="s">
        <v>7</v>
      </c>
      <c r="D289" s="9" t="s">
        <v>8</v>
      </c>
      <c r="E289" s="9" t="s">
        <v>9</v>
      </c>
      <c r="F289" s="9" t="s">
        <v>10</v>
      </c>
      <c r="G289" s="9" t="s">
        <v>11</v>
      </c>
      <c r="H289" s="9" t="s">
        <v>12</v>
      </c>
      <c r="I289" s="16"/>
    </row>
    <row r="290" spans="1:9" s="16" customFormat="1" ht="18.75" customHeight="1">
      <c r="A290" s="25" t="s">
        <v>13</v>
      </c>
      <c r="B290" s="28"/>
      <c r="C290" s="28"/>
      <c r="D290" s="28"/>
      <c r="E290" s="28"/>
      <c r="F290" s="28"/>
      <c r="G290" s="28"/>
      <c r="H290" s="28"/>
    </row>
    <row r="291" spans="1:9" s="16" customFormat="1" ht="18.75" customHeight="1">
      <c r="A291" s="26" t="s">
        <v>14</v>
      </c>
      <c r="B291" s="29"/>
      <c r="C291" s="29"/>
      <c r="D291" s="29"/>
      <c r="E291" s="29"/>
      <c r="F291" s="29"/>
      <c r="G291" s="29"/>
      <c r="H291" s="30"/>
    </row>
    <row r="292" spans="1:9" s="16" customFormat="1" ht="18.75" customHeight="1">
      <c r="A292" s="26" t="s">
        <v>15</v>
      </c>
      <c r="B292" s="30"/>
      <c r="C292" s="30"/>
      <c r="D292" s="30"/>
      <c r="E292" s="30"/>
      <c r="F292" s="30"/>
      <c r="G292" s="30"/>
      <c r="H292" s="30"/>
    </row>
    <row r="293" spans="1:9" s="16" customFormat="1" ht="18.75" customHeight="1">
      <c r="A293" s="26" t="s">
        <v>16</v>
      </c>
      <c r="B293" s="31"/>
      <c r="C293" s="31"/>
      <c r="D293" s="31"/>
      <c r="E293" s="31"/>
      <c r="F293" s="31"/>
      <c r="G293" s="31"/>
      <c r="H293" s="31"/>
    </row>
    <row r="294" spans="1:9" s="16" customFormat="1" ht="18.75" customHeight="1">
      <c r="A294" s="26" t="s">
        <v>17</v>
      </c>
      <c r="B294" s="28"/>
      <c r="C294" s="28"/>
      <c r="D294" s="28"/>
      <c r="E294" s="28"/>
      <c r="F294" s="28"/>
      <c r="G294" s="28"/>
      <c r="H294" s="28"/>
    </row>
    <row r="295" spans="1:9" s="16" customFormat="1" ht="18.75" customHeight="1">
      <c r="A295" s="26" t="s">
        <v>18</v>
      </c>
      <c r="B295" s="29"/>
      <c r="C295" s="29"/>
      <c r="D295" s="29"/>
      <c r="E295" s="29"/>
      <c r="F295" s="29"/>
      <c r="G295" s="29"/>
      <c r="H295" s="29"/>
    </row>
    <row r="296" spans="1:9" s="16" customFormat="1" ht="18.75" customHeight="1">
      <c r="A296" s="26" t="s">
        <v>19</v>
      </c>
      <c r="B296" s="30"/>
      <c r="C296" s="30"/>
      <c r="D296" s="30"/>
      <c r="E296" s="30"/>
      <c r="F296" s="30"/>
      <c r="G296" s="30"/>
      <c r="H296" s="30"/>
    </row>
    <row r="297" spans="1:9" s="16" customFormat="1" ht="18.75" customHeight="1">
      <c r="A297" s="26" t="s">
        <v>20</v>
      </c>
      <c r="B297" s="31"/>
      <c r="C297" s="31"/>
      <c r="D297" s="31"/>
      <c r="E297" s="31"/>
      <c r="F297" s="31"/>
      <c r="G297" s="31"/>
      <c r="H297" s="31"/>
    </row>
    <row r="298" spans="1:9" s="16" customFormat="1" ht="18.75" customHeight="1">
      <c r="A298" s="26" t="s">
        <v>21</v>
      </c>
      <c r="B298" s="32"/>
      <c r="C298" s="32"/>
      <c r="D298" s="32"/>
      <c r="E298" s="32"/>
      <c r="F298" s="32"/>
      <c r="G298" s="32"/>
      <c r="H298" s="33"/>
    </row>
    <row r="299" spans="1:9" s="16" customFormat="1" ht="18.75" customHeight="1">
      <c r="A299" s="26" t="s">
        <v>22</v>
      </c>
      <c r="B299" s="32"/>
      <c r="C299" s="32"/>
      <c r="D299" s="32"/>
      <c r="E299" s="32"/>
      <c r="F299" s="32"/>
      <c r="G299" s="32"/>
      <c r="H299" s="34"/>
    </row>
    <row r="300" spans="1:9" s="16" customFormat="1" ht="18.75" customHeight="1">
      <c r="A300" s="26" t="s">
        <v>23</v>
      </c>
      <c r="B300" s="35"/>
      <c r="C300" s="35"/>
      <c r="D300" s="35"/>
      <c r="E300" s="35"/>
      <c r="F300" s="35"/>
      <c r="G300" s="35"/>
      <c r="H300" s="25"/>
      <c r="I300" s="1"/>
    </row>
    <row r="301" spans="1:9" ht="21" customHeight="1">
      <c r="A301" s="57" t="s">
        <v>101</v>
      </c>
      <c r="B301" s="3"/>
      <c r="I301" s="13"/>
    </row>
    <row r="302" spans="1:9" s="13" customFormat="1" ht="18.75" customHeight="1">
      <c r="A302" s="9" t="s">
        <v>5</v>
      </c>
      <c r="B302" s="10" t="s">
        <v>6</v>
      </c>
      <c r="C302" s="11" t="s">
        <v>7</v>
      </c>
      <c r="D302" s="9" t="s">
        <v>8</v>
      </c>
      <c r="E302" s="9" t="s">
        <v>9</v>
      </c>
      <c r="F302" s="9" t="s">
        <v>10</v>
      </c>
      <c r="G302" s="9" t="s">
        <v>11</v>
      </c>
      <c r="H302" s="9" t="s">
        <v>12</v>
      </c>
      <c r="I302" s="16"/>
    </row>
    <row r="303" spans="1:9" s="16" customFormat="1" ht="18.75" customHeight="1">
      <c r="A303" s="25" t="s">
        <v>13</v>
      </c>
      <c r="B303" s="28"/>
      <c r="C303" s="28"/>
      <c r="D303" s="28"/>
      <c r="E303" s="28"/>
      <c r="F303" s="28"/>
      <c r="G303" s="28"/>
      <c r="H303" s="28"/>
    </row>
    <row r="304" spans="1:9" s="16" customFormat="1" ht="18.75" customHeight="1">
      <c r="A304" s="26" t="s">
        <v>14</v>
      </c>
      <c r="B304" s="29"/>
      <c r="C304" s="29"/>
      <c r="D304" s="29"/>
      <c r="E304" s="29"/>
      <c r="F304" s="29"/>
      <c r="G304" s="29"/>
      <c r="H304" s="30"/>
    </row>
    <row r="305" spans="1:9" s="16" customFormat="1" ht="18.75" customHeight="1">
      <c r="A305" s="26" t="s">
        <v>15</v>
      </c>
      <c r="B305" s="30"/>
      <c r="C305" s="30"/>
      <c r="D305" s="30"/>
      <c r="E305" s="30"/>
      <c r="F305" s="30"/>
      <c r="G305" s="30"/>
      <c r="H305" s="30"/>
    </row>
    <row r="306" spans="1:9" s="16" customFormat="1" ht="18.75" customHeight="1">
      <c r="A306" s="26" t="s">
        <v>16</v>
      </c>
      <c r="B306" s="31"/>
      <c r="C306" s="31"/>
      <c r="D306" s="31"/>
      <c r="E306" s="31"/>
      <c r="F306" s="31"/>
      <c r="G306" s="31"/>
      <c r="H306" s="31"/>
    </row>
    <row r="307" spans="1:9" s="16" customFormat="1" ht="18.75" customHeight="1">
      <c r="A307" s="26" t="s">
        <v>17</v>
      </c>
      <c r="B307" s="28"/>
      <c r="C307" s="28"/>
      <c r="D307" s="28"/>
      <c r="E307" s="28"/>
      <c r="F307" s="28"/>
      <c r="G307" s="28"/>
      <c r="H307" s="28"/>
    </row>
    <row r="308" spans="1:9" s="16" customFormat="1" ht="18.75" customHeight="1">
      <c r="A308" s="26" t="s">
        <v>18</v>
      </c>
      <c r="B308" s="29"/>
      <c r="C308" s="29"/>
      <c r="D308" s="29"/>
      <c r="E308" s="29"/>
      <c r="F308" s="29"/>
      <c r="G308" s="29"/>
      <c r="H308" s="29"/>
    </row>
    <row r="309" spans="1:9" s="16" customFormat="1" ht="18.75" customHeight="1">
      <c r="A309" s="26" t="s">
        <v>19</v>
      </c>
      <c r="B309" s="30"/>
      <c r="C309" s="30"/>
      <c r="D309" s="30"/>
      <c r="E309" s="30"/>
      <c r="F309" s="30"/>
      <c r="G309" s="30"/>
      <c r="H309" s="30"/>
    </row>
    <row r="310" spans="1:9" s="16" customFormat="1" ht="18.75" customHeight="1">
      <c r="A310" s="26" t="s">
        <v>20</v>
      </c>
      <c r="B310" s="31"/>
      <c r="C310" s="31"/>
      <c r="D310" s="31"/>
      <c r="E310" s="31"/>
      <c r="F310" s="31"/>
      <c r="G310" s="31"/>
      <c r="H310" s="31"/>
    </row>
    <row r="311" spans="1:9" s="16" customFormat="1" ht="18.75" customHeight="1">
      <c r="A311" s="26" t="s">
        <v>21</v>
      </c>
      <c r="B311" s="32"/>
      <c r="C311" s="32"/>
      <c r="D311" s="32"/>
      <c r="E311" s="32"/>
      <c r="F311" s="32"/>
      <c r="G311" s="32"/>
      <c r="H311" s="33"/>
    </row>
    <row r="312" spans="1:9" s="16" customFormat="1" ht="18.75" customHeight="1">
      <c r="A312" s="26" t="s">
        <v>22</v>
      </c>
      <c r="B312" s="32"/>
      <c r="C312" s="32"/>
      <c r="D312" s="32"/>
      <c r="E312" s="32"/>
      <c r="F312" s="32"/>
      <c r="G312" s="32"/>
      <c r="H312" s="34"/>
    </row>
    <row r="313" spans="1:9" s="16" customFormat="1" ht="18.75" customHeight="1">
      <c r="A313" s="26" t="s">
        <v>23</v>
      </c>
      <c r="B313" s="35"/>
      <c r="C313" s="35"/>
      <c r="D313" s="35"/>
      <c r="E313" s="35"/>
      <c r="F313" s="35"/>
      <c r="G313" s="35"/>
      <c r="H313" s="25"/>
      <c r="I313" s="1"/>
    </row>
    <row r="314" spans="1:9" ht="18.75" customHeight="1">
      <c r="A314" s="57" t="s">
        <v>102</v>
      </c>
      <c r="B314" s="3"/>
      <c r="I314" s="13"/>
    </row>
    <row r="315" spans="1:9" s="13" customFormat="1" ht="18.75" customHeight="1">
      <c r="A315" s="9" t="s">
        <v>5</v>
      </c>
      <c r="B315" s="10" t="s">
        <v>6</v>
      </c>
      <c r="C315" s="11" t="s">
        <v>7</v>
      </c>
      <c r="D315" s="9" t="s">
        <v>8</v>
      </c>
      <c r="E315" s="9" t="s">
        <v>9</v>
      </c>
      <c r="F315" s="9" t="s">
        <v>10</v>
      </c>
      <c r="G315" s="9" t="s">
        <v>11</v>
      </c>
      <c r="H315" s="9" t="s">
        <v>12</v>
      </c>
      <c r="I315" s="16"/>
    </row>
    <row r="316" spans="1:9" s="16" customFormat="1" ht="18.75" customHeight="1">
      <c r="A316" s="25" t="s">
        <v>13</v>
      </c>
      <c r="B316" s="28"/>
      <c r="C316" s="28"/>
      <c r="D316" s="28"/>
      <c r="E316" s="28"/>
      <c r="F316" s="12"/>
      <c r="G316" s="28"/>
      <c r="H316" s="28"/>
    </row>
    <row r="317" spans="1:9" s="16" customFormat="1" ht="18.75" customHeight="1">
      <c r="A317" s="26" t="s">
        <v>14</v>
      </c>
      <c r="B317" s="29"/>
      <c r="C317" s="30"/>
      <c r="D317" s="30"/>
      <c r="E317" s="30"/>
      <c r="F317" s="41"/>
      <c r="G317" s="30"/>
      <c r="H317" s="30"/>
    </row>
    <row r="318" spans="1:9" s="16" customFormat="1" ht="18.75" customHeight="1">
      <c r="A318" s="26" t="s">
        <v>15</v>
      </c>
      <c r="B318" s="30"/>
      <c r="C318" s="30"/>
      <c r="D318" s="30"/>
      <c r="E318" s="30"/>
      <c r="F318" s="41"/>
      <c r="G318" s="30"/>
      <c r="H318" s="30"/>
    </row>
    <row r="319" spans="1:9" s="16" customFormat="1" ht="18.75" customHeight="1">
      <c r="A319" s="26" t="s">
        <v>16</v>
      </c>
      <c r="B319" s="31"/>
      <c r="C319" s="31"/>
      <c r="D319" s="31"/>
      <c r="E319" s="31"/>
      <c r="F319" s="49"/>
      <c r="G319" s="31"/>
      <c r="H319" s="31"/>
    </row>
    <row r="320" spans="1:9" s="16" customFormat="1" ht="18.75" customHeight="1">
      <c r="A320" s="26" t="s">
        <v>17</v>
      </c>
      <c r="B320" s="28"/>
      <c r="C320" s="28"/>
      <c r="D320" s="28"/>
      <c r="E320" s="28"/>
      <c r="F320" s="28"/>
      <c r="G320" s="28"/>
      <c r="H320" s="28"/>
    </row>
    <row r="321" spans="1:9" s="16" customFormat="1" ht="18.75" customHeight="1">
      <c r="A321" s="26" t="s">
        <v>18</v>
      </c>
      <c r="B321" s="29"/>
      <c r="C321" s="30"/>
      <c r="D321" s="30"/>
      <c r="E321" s="30"/>
      <c r="F321" s="30"/>
      <c r="G321" s="30"/>
      <c r="H321" s="29"/>
    </row>
    <row r="322" spans="1:9" s="16" customFormat="1" ht="18.75" customHeight="1">
      <c r="A322" s="26" t="s">
        <v>19</v>
      </c>
      <c r="B322" s="30"/>
      <c r="C322" s="30"/>
      <c r="D322" s="30"/>
      <c r="E322" s="30"/>
      <c r="F322" s="30"/>
      <c r="G322" s="30"/>
      <c r="H322" s="30"/>
    </row>
    <row r="323" spans="1:9" s="16" customFormat="1" ht="18.75" customHeight="1">
      <c r="A323" s="26" t="s">
        <v>20</v>
      </c>
      <c r="B323" s="31"/>
      <c r="C323" s="31"/>
      <c r="D323" s="31"/>
      <c r="E323" s="31"/>
      <c r="F323" s="31"/>
      <c r="G323" s="31"/>
      <c r="H323" s="31"/>
    </row>
    <row r="324" spans="1:9" s="16" customFormat="1" ht="18.75" customHeight="1">
      <c r="A324" s="26" t="s">
        <v>21</v>
      </c>
      <c r="B324" s="32"/>
      <c r="C324" s="32"/>
      <c r="D324" s="32"/>
      <c r="E324" s="32"/>
      <c r="F324" s="32"/>
      <c r="G324" s="32"/>
      <c r="H324" s="33"/>
    </row>
    <row r="325" spans="1:9" s="16" customFormat="1" ht="18.75" customHeight="1">
      <c r="A325" s="26" t="s">
        <v>22</v>
      </c>
      <c r="B325" s="32"/>
      <c r="C325" s="32"/>
      <c r="D325" s="32"/>
      <c r="E325" s="32"/>
      <c r="F325" s="32"/>
      <c r="G325" s="32"/>
      <c r="H325" s="34"/>
    </row>
    <row r="326" spans="1:9" s="16" customFormat="1" ht="18.75" customHeight="1">
      <c r="A326" s="26" t="s">
        <v>23</v>
      </c>
      <c r="B326" s="35"/>
      <c r="C326" s="35"/>
      <c r="D326" s="35"/>
      <c r="E326" s="35"/>
      <c r="F326" s="35"/>
      <c r="G326" s="35"/>
      <c r="H326" s="25"/>
      <c r="I326" s="1"/>
    </row>
    <row r="421" spans="1:2" ht="18.75" customHeight="1">
      <c r="A421" s="6"/>
      <c r="B421" s="6"/>
    </row>
  </sheetData>
  <mergeCells count="162">
    <mergeCell ref="C203:C205"/>
    <mergeCell ref="C225:C226"/>
    <mergeCell ref="C45:C46"/>
    <mergeCell ref="D45:D46"/>
    <mergeCell ref="E45:E46"/>
    <mergeCell ref="C121:C122"/>
    <mergeCell ref="D43:D44"/>
    <mergeCell ref="E43:E44"/>
    <mergeCell ref="D199:D200"/>
    <mergeCell ref="D201:D202"/>
    <mergeCell ref="C51:C53"/>
    <mergeCell ref="E149:E150"/>
    <mergeCell ref="D151:D152"/>
    <mergeCell ref="E151:E153"/>
    <mergeCell ref="C43:C44"/>
    <mergeCell ref="D216:D219"/>
    <mergeCell ref="D71:D72"/>
    <mergeCell ref="C101:C102"/>
    <mergeCell ref="C75:C76"/>
    <mergeCell ref="E69:E70"/>
    <mergeCell ref="D173:D174"/>
    <mergeCell ref="E71:E72"/>
    <mergeCell ref="G56:G57"/>
    <mergeCell ref="D121:D123"/>
    <mergeCell ref="E121:E123"/>
    <mergeCell ref="F121:F123"/>
    <mergeCell ref="F147:F150"/>
    <mergeCell ref="G147:G150"/>
    <mergeCell ref="E212:E215"/>
    <mergeCell ref="D225:D226"/>
    <mergeCell ref="G151:G154"/>
    <mergeCell ref="D153:D154"/>
    <mergeCell ref="E177:E179"/>
    <mergeCell ref="D188:D189"/>
    <mergeCell ref="D177:D179"/>
    <mergeCell ref="E147:E148"/>
    <mergeCell ref="G186:G188"/>
    <mergeCell ref="F160:F163"/>
    <mergeCell ref="G95:G96"/>
    <mergeCell ref="G99:G100"/>
    <mergeCell ref="E99:E100"/>
    <mergeCell ref="E175:E176"/>
    <mergeCell ref="E173:E174"/>
    <mergeCell ref="D168:D170"/>
    <mergeCell ref="F97:F98"/>
    <mergeCell ref="I250:I251"/>
    <mergeCell ref="C188:C189"/>
    <mergeCell ref="C190:C192"/>
    <mergeCell ref="D186:D187"/>
    <mergeCell ref="C214:C215"/>
    <mergeCell ref="E225:E226"/>
    <mergeCell ref="F225:F226"/>
    <mergeCell ref="G225:G226"/>
    <mergeCell ref="E251:E252"/>
    <mergeCell ref="F251:F253"/>
    <mergeCell ref="G229:G230"/>
    <mergeCell ref="G231:G232"/>
    <mergeCell ref="C227:C228"/>
    <mergeCell ref="D227:D228"/>
    <mergeCell ref="E227:E228"/>
    <mergeCell ref="G251:G253"/>
    <mergeCell ref="F227:F228"/>
    <mergeCell ref="G227:G228"/>
    <mergeCell ref="E216:E218"/>
    <mergeCell ref="G216:G217"/>
    <mergeCell ref="D205:D206"/>
    <mergeCell ref="E186:E189"/>
    <mergeCell ref="F212:F215"/>
    <mergeCell ref="G212:G215"/>
    <mergeCell ref="I159:I160"/>
    <mergeCell ref="F186:F189"/>
    <mergeCell ref="F175:F176"/>
    <mergeCell ref="D164:D167"/>
    <mergeCell ref="E164:E166"/>
    <mergeCell ref="C160:C163"/>
    <mergeCell ref="D203:D204"/>
    <mergeCell ref="E203:E206"/>
    <mergeCell ref="G203:G206"/>
    <mergeCell ref="E199:E202"/>
    <mergeCell ref="F199:F202"/>
    <mergeCell ref="G199:G200"/>
    <mergeCell ref="G201:G202"/>
    <mergeCell ref="C201:C202"/>
    <mergeCell ref="G177:G179"/>
    <mergeCell ref="E190:E193"/>
    <mergeCell ref="D160:D162"/>
    <mergeCell ref="E160:E162"/>
    <mergeCell ref="G160:G161"/>
    <mergeCell ref="G162:G163"/>
    <mergeCell ref="G164:G165"/>
    <mergeCell ref="G190:G191"/>
    <mergeCell ref="G192:G193"/>
    <mergeCell ref="C173:C176"/>
    <mergeCell ref="D190:D193"/>
    <mergeCell ref="C147:C148"/>
    <mergeCell ref="A1:H1"/>
    <mergeCell ref="F2:G2"/>
    <mergeCell ref="C41:E41"/>
    <mergeCell ref="C54:E54"/>
    <mergeCell ref="C67:E67"/>
    <mergeCell ref="E56:E57"/>
    <mergeCell ref="F56:F57"/>
    <mergeCell ref="E58:E59"/>
    <mergeCell ref="F58:F59"/>
    <mergeCell ref="E60:E61"/>
    <mergeCell ref="G43:G45"/>
    <mergeCell ref="G47:G49"/>
    <mergeCell ref="F45:F46"/>
    <mergeCell ref="C47:C49"/>
    <mergeCell ref="D47:D49"/>
    <mergeCell ref="E47:E48"/>
    <mergeCell ref="C60:C62"/>
    <mergeCell ref="C30:C31"/>
    <mergeCell ref="F43:F44"/>
    <mergeCell ref="G60:G63"/>
    <mergeCell ref="D34:D35"/>
    <mergeCell ref="F168:F170"/>
    <mergeCell ref="G125:G128"/>
    <mergeCell ref="F173:F174"/>
    <mergeCell ref="G173:G175"/>
    <mergeCell ref="G166:G167"/>
    <mergeCell ref="C279:C280"/>
    <mergeCell ref="D283:D284"/>
    <mergeCell ref="C283:C284"/>
    <mergeCell ref="C56:C57"/>
    <mergeCell ref="D56:D57"/>
    <mergeCell ref="D60:D62"/>
    <mergeCell ref="C73:C74"/>
    <mergeCell ref="C99:C100"/>
    <mergeCell ref="D99:D100"/>
    <mergeCell ref="C108:C109"/>
    <mergeCell ref="D108:D110"/>
    <mergeCell ref="C112:C113"/>
    <mergeCell ref="C216:C218"/>
    <mergeCell ref="D212:D213"/>
    <mergeCell ref="D214:D215"/>
    <mergeCell ref="D112:D113"/>
    <mergeCell ref="D175:D176"/>
    <mergeCell ref="C164:C166"/>
    <mergeCell ref="C69:C70"/>
    <mergeCell ref="D69:D70"/>
    <mergeCell ref="F69:F70"/>
    <mergeCell ref="G69:G71"/>
    <mergeCell ref="F71:F72"/>
    <mergeCell ref="G121:G123"/>
    <mergeCell ref="C110:C111"/>
    <mergeCell ref="C82:C83"/>
    <mergeCell ref="D58:D59"/>
    <mergeCell ref="F95:F96"/>
    <mergeCell ref="D95:D97"/>
    <mergeCell ref="D114:D115"/>
    <mergeCell ref="E108:E110"/>
    <mergeCell ref="E73:E75"/>
    <mergeCell ref="D88:D89"/>
    <mergeCell ref="C95:C97"/>
    <mergeCell ref="G97:G98"/>
    <mergeCell ref="G112:G113"/>
    <mergeCell ref="G114:G115"/>
    <mergeCell ref="F108:F109"/>
    <mergeCell ref="F110:F111"/>
    <mergeCell ref="C71:C72"/>
    <mergeCell ref="C123:C124"/>
  </mergeCells>
  <phoneticPr fontId="11" type="noConversion"/>
  <pageMargins left="0.82677165354330717" right="0.74803149606299213" top="0.59055118110236227" bottom="0.19685039370078741" header="0.51181102362204722" footer="0.11811023622047245"/>
  <pageSetup paperSize="9" orientation="landscape" r:id="rId1"/>
  <headerFooter alignWithMargins="0">
    <oddFooter>第 &amp;P 页，共 &amp;N 页</oddFooter>
  </headerFooter>
  <rowBreaks count="11" manualBreakCount="11">
    <brk id="27" max="16383" man="1"/>
    <brk id="53" max="16383" man="1"/>
    <brk id="79" max="16383" man="1"/>
    <brk id="105" max="16383" man="1"/>
    <brk id="131" max="16383" man="1"/>
    <brk id="157" max="16383" man="1"/>
    <brk id="183" max="16383" man="1"/>
    <brk id="209" max="16383" man="1"/>
    <brk id="235" max="16383" man="1"/>
    <brk id="261" max="16383" man="1"/>
    <brk id="2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34"/>
  </sheetPr>
  <dimension ref="A1:K554"/>
  <sheetViews>
    <sheetView showGridLines="0" topLeftCell="A86" zoomScaleSheetLayoutView="75" workbookViewId="0">
      <selection activeCell="D103" sqref="D103:D105"/>
    </sheetView>
  </sheetViews>
  <sheetFormatPr defaultRowHeight="15.75"/>
  <cols>
    <col min="1" max="1" width="2.625" style="61" customWidth="1"/>
    <col min="2" max="2" width="4.875" style="61" customWidth="1"/>
    <col min="3" max="7" width="15.125" style="61" customWidth="1"/>
    <col min="8" max="8" width="9" style="61"/>
    <col min="9" max="9" width="9.5" style="61" bestFit="1" customWidth="1"/>
    <col min="10" max="16384" width="9" style="61"/>
  </cols>
  <sheetData>
    <row r="1" spans="1:9" ht="29.25" customHeight="1">
      <c r="A1" s="60"/>
      <c r="B1" s="433" t="s">
        <v>504</v>
      </c>
      <c r="C1" s="433"/>
      <c r="D1" s="433"/>
      <c r="E1" s="433"/>
      <c r="F1" s="433"/>
      <c r="G1" s="433"/>
      <c r="I1" s="61" t="s">
        <v>103</v>
      </c>
    </row>
    <row r="2" spans="1:9" ht="11.25" customHeight="1">
      <c r="A2" s="60"/>
      <c r="B2" s="62"/>
      <c r="C2" s="62"/>
      <c r="D2" s="62"/>
      <c r="E2" s="62"/>
      <c r="F2" s="62"/>
      <c r="G2" s="62"/>
    </row>
    <row r="3" spans="1:9" s="64" customFormat="1" ht="15.75" customHeight="1">
      <c r="A3" s="63"/>
      <c r="B3" s="50" t="s">
        <v>506</v>
      </c>
      <c r="C3" s="63"/>
      <c r="D3" s="63"/>
      <c r="E3" s="63"/>
      <c r="F3" s="63"/>
      <c r="G3" s="63" t="s">
        <v>104</v>
      </c>
    </row>
    <row r="4" spans="1:9" ht="18.75" customHeight="1">
      <c r="A4" s="65"/>
      <c r="B4" s="66" t="s">
        <v>105</v>
      </c>
      <c r="C4" s="67" t="s">
        <v>106</v>
      </c>
      <c r="D4" s="67" t="s">
        <v>107</v>
      </c>
      <c r="E4" s="67" t="s">
        <v>9</v>
      </c>
      <c r="F4" s="67" t="s">
        <v>10</v>
      </c>
      <c r="G4" s="67" t="s">
        <v>11</v>
      </c>
      <c r="I4" s="266"/>
    </row>
    <row r="5" spans="1:9" ht="15.75" customHeight="1">
      <c r="A5" s="53"/>
      <c r="B5" s="68" t="s">
        <v>108</v>
      </c>
      <c r="C5" s="428" t="s">
        <v>917</v>
      </c>
      <c r="D5" s="333" t="s">
        <v>1016</v>
      </c>
      <c r="E5" s="36" t="s">
        <v>1125</v>
      </c>
      <c r="F5" s="248" t="s">
        <v>74</v>
      </c>
      <c r="G5" s="54" t="s">
        <v>171</v>
      </c>
      <c r="I5" s="246"/>
    </row>
    <row r="6" spans="1:9" ht="15" customHeight="1">
      <c r="A6" s="56" t="s">
        <v>109</v>
      </c>
      <c r="B6" s="68" t="s">
        <v>110</v>
      </c>
      <c r="C6" s="343"/>
      <c r="D6" s="429"/>
      <c r="E6" s="37" t="s">
        <v>25</v>
      </c>
      <c r="F6" s="37" t="s">
        <v>1173</v>
      </c>
      <c r="G6" s="56" t="s">
        <v>172</v>
      </c>
      <c r="I6" s="267"/>
    </row>
    <row r="7" spans="1:9" ht="15.75" customHeight="1">
      <c r="A7" s="56" t="s">
        <v>111</v>
      </c>
      <c r="B7" s="68" t="s">
        <v>112</v>
      </c>
      <c r="C7" s="52" t="s">
        <v>90</v>
      </c>
      <c r="D7" s="429"/>
      <c r="E7" s="54" t="s">
        <v>93</v>
      </c>
      <c r="F7" s="247" t="s">
        <v>1126</v>
      </c>
      <c r="G7" s="37" t="s">
        <v>152</v>
      </c>
    </row>
    <row r="8" spans="1:9" ht="15.75" customHeight="1">
      <c r="A8" s="69"/>
      <c r="B8" s="68" t="s">
        <v>113</v>
      </c>
      <c r="C8" s="37" t="s">
        <v>25</v>
      </c>
      <c r="D8" s="328"/>
      <c r="E8" s="37" t="s">
        <v>25</v>
      </c>
      <c r="F8" s="37" t="s">
        <v>920</v>
      </c>
      <c r="G8" s="194"/>
      <c r="I8" s="286"/>
    </row>
    <row r="9" spans="1:9" ht="15.75" customHeight="1">
      <c r="A9" s="53"/>
      <c r="B9" s="68" t="s">
        <v>115</v>
      </c>
      <c r="C9" s="247" t="s">
        <v>92</v>
      </c>
      <c r="D9" s="432" t="s">
        <v>1176</v>
      </c>
      <c r="E9" s="327" t="s">
        <v>116</v>
      </c>
      <c r="F9" s="422" t="s">
        <v>505</v>
      </c>
      <c r="G9" s="327" t="s">
        <v>1113</v>
      </c>
      <c r="I9" s="286"/>
    </row>
    <row r="10" spans="1:9" ht="15.75" customHeight="1">
      <c r="A10" s="56" t="s">
        <v>118</v>
      </c>
      <c r="B10" s="68" t="s">
        <v>119</v>
      </c>
      <c r="C10" s="37" t="s">
        <v>152</v>
      </c>
      <c r="D10" s="343"/>
      <c r="E10" s="399"/>
      <c r="F10" s="423"/>
      <c r="G10" s="429"/>
      <c r="I10" s="286"/>
    </row>
    <row r="11" spans="1:9" ht="15.75" customHeight="1">
      <c r="A11" s="56" t="s">
        <v>111</v>
      </c>
      <c r="B11" s="68" t="s">
        <v>120</v>
      </c>
      <c r="C11" s="54" t="s">
        <v>121</v>
      </c>
      <c r="D11" s="54" t="s">
        <v>100</v>
      </c>
      <c r="E11" s="327" t="s">
        <v>122</v>
      </c>
      <c r="F11" s="423"/>
      <c r="G11" s="429"/>
    </row>
    <row r="12" spans="1:9" ht="15.75" customHeight="1">
      <c r="A12" s="69"/>
      <c r="B12" s="68" t="s">
        <v>123</v>
      </c>
      <c r="C12" s="37" t="s">
        <v>152</v>
      </c>
      <c r="D12" s="55" t="s">
        <v>114</v>
      </c>
      <c r="E12" s="399"/>
      <c r="F12" s="414"/>
      <c r="G12" s="328"/>
    </row>
    <row r="13" spans="1:9" ht="15.75" customHeight="1">
      <c r="A13" s="54" t="s">
        <v>124</v>
      </c>
      <c r="B13" s="68" t="s">
        <v>125</v>
      </c>
      <c r="C13" s="333" t="s">
        <v>117</v>
      </c>
      <c r="D13" s="333" t="s">
        <v>117</v>
      </c>
      <c r="E13" s="333" t="s">
        <v>117</v>
      </c>
      <c r="F13" s="333" t="s">
        <v>117</v>
      </c>
      <c r="G13" s="333" t="s">
        <v>117</v>
      </c>
    </row>
    <row r="14" spans="1:9" ht="16.5" customHeight="1">
      <c r="A14" s="56" t="s">
        <v>126</v>
      </c>
      <c r="B14" s="68" t="s">
        <v>127</v>
      </c>
      <c r="C14" s="430"/>
      <c r="D14" s="430"/>
      <c r="E14" s="430"/>
      <c r="F14" s="430"/>
      <c r="G14" s="430"/>
    </row>
    <row r="15" spans="1:9" ht="15.75" customHeight="1">
      <c r="A15" s="69"/>
      <c r="B15" s="68" t="s">
        <v>128</v>
      </c>
      <c r="C15" s="431"/>
      <c r="D15" s="431"/>
      <c r="E15" s="431"/>
      <c r="F15" s="431"/>
      <c r="G15" s="431"/>
    </row>
    <row r="16" spans="1:9" ht="16.5" customHeight="1">
      <c r="A16" s="70"/>
      <c r="B16" s="70"/>
      <c r="C16" s="71"/>
      <c r="D16" s="71"/>
      <c r="E16" s="71"/>
      <c r="F16" s="71"/>
      <c r="G16" s="71"/>
    </row>
    <row r="17" spans="1:11" ht="16.5" customHeight="1">
      <c r="A17" s="60"/>
      <c r="B17" s="70"/>
      <c r="C17" s="70"/>
      <c r="D17" s="70"/>
      <c r="E17" s="70"/>
      <c r="F17" s="70"/>
      <c r="G17" s="72"/>
    </row>
    <row r="18" spans="1:11" s="64" customFormat="1" ht="15.75" customHeight="1">
      <c r="A18" s="63"/>
      <c r="B18" s="50" t="s">
        <v>507</v>
      </c>
      <c r="C18" s="63"/>
      <c r="D18" s="63"/>
      <c r="E18" s="63"/>
      <c r="F18" s="63"/>
      <c r="G18" s="63" t="s">
        <v>104</v>
      </c>
    </row>
    <row r="19" spans="1:11" ht="18.75" customHeight="1">
      <c r="A19" s="65"/>
      <c r="B19" s="66" t="s">
        <v>105</v>
      </c>
      <c r="C19" s="67" t="s">
        <v>106</v>
      </c>
      <c r="D19" s="67" t="s">
        <v>107</v>
      </c>
      <c r="E19" s="67" t="s">
        <v>9</v>
      </c>
      <c r="F19" s="67" t="s">
        <v>10</v>
      </c>
      <c r="G19" s="67" t="s">
        <v>11</v>
      </c>
      <c r="I19" s="266"/>
    </row>
    <row r="20" spans="1:11" ht="15.75" customHeight="1">
      <c r="A20" s="53"/>
      <c r="B20" s="68" t="s">
        <v>108</v>
      </c>
      <c r="C20" s="428" t="s">
        <v>917</v>
      </c>
      <c r="D20" s="333" t="s">
        <v>1016</v>
      </c>
      <c r="E20" s="36" t="s">
        <v>91</v>
      </c>
      <c r="F20" s="248" t="s">
        <v>74</v>
      </c>
      <c r="G20" s="54" t="s">
        <v>171</v>
      </c>
    </row>
    <row r="21" spans="1:11" ht="15.75" customHeight="1">
      <c r="A21" s="56" t="s">
        <v>109</v>
      </c>
      <c r="B21" s="68" t="s">
        <v>110</v>
      </c>
      <c r="C21" s="343"/>
      <c r="D21" s="429"/>
      <c r="E21" s="37" t="s">
        <v>25</v>
      </c>
      <c r="F21" s="37" t="s">
        <v>1173</v>
      </c>
      <c r="G21" s="56" t="s">
        <v>172</v>
      </c>
    </row>
    <row r="22" spans="1:11" ht="15.75" customHeight="1">
      <c r="A22" s="56" t="s">
        <v>111</v>
      </c>
      <c r="B22" s="68" t="s">
        <v>112</v>
      </c>
      <c r="C22" s="52" t="s">
        <v>90</v>
      </c>
      <c r="D22" s="429"/>
      <c r="E22" s="54" t="s">
        <v>93</v>
      </c>
      <c r="F22" s="247" t="s">
        <v>92</v>
      </c>
      <c r="G22" s="37" t="s">
        <v>152</v>
      </c>
    </row>
    <row r="23" spans="1:11" ht="15.75" customHeight="1">
      <c r="A23" s="69"/>
      <c r="B23" s="68" t="s">
        <v>113</v>
      </c>
      <c r="C23" s="37" t="s">
        <v>25</v>
      </c>
      <c r="D23" s="328"/>
      <c r="E23" s="37" t="s">
        <v>25</v>
      </c>
      <c r="F23" s="37" t="s">
        <v>920</v>
      </c>
      <c r="G23" s="194"/>
    </row>
    <row r="24" spans="1:11" ht="15.75" customHeight="1">
      <c r="A24" s="53"/>
      <c r="B24" s="68" t="s">
        <v>115</v>
      </c>
      <c r="C24" s="247" t="s">
        <v>92</v>
      </c>
      <c r="D24" s="432" t="s">
        <v>1176</v>
      </c>
      <c r="E24" s="327" t="s">
        <v>130</v>
      </c>
      <c r="F24" s="422" t="s">
        <v>505</v>
      </c>
      <c r="G24" s="327" t="s">
        <v>1113</v>
      </c>
    </row>
    <row r="25" spans="1:11" ht="15.75" customHeight="1">
      <c r="A25" s="56" t="s">
        <v>118</v>
      </c>
      <c r="B25" s="68" t="s">
        <v>119</v>
      </c>
      <c r="C25" s="37" t="s">
        <v>152</v>
      </c>
      <c r="D25" s="343"/>
      <c r="E25" s="399"/>
      <c r="F25" s="423"/>
      <c r="G25" s="429"/>
      <c r="I25" s="64"/>
      <c r="J25" s="64"/>
      <c r="K25" s="64"/>
    </row>
    <row r="26" spans="1:11" ht="15.75" customHeight="1">
      <c r="A26" s="56" t="s">
        <v>111</v>
      </c>
      <c r="B26" s="68" t="s">
        <v>120</v>
      </c>
      <c r="C26" s="54" t="s">
        <v>121</v>
      </c>
      <c r="D26" s="54" t="s">
        <v>100</v>
      </c>
      <c r="E26" s="327" t="s">
        <v>116</v>
      </c>
      <c r="F26" s="423"/>
      <c r="G26" s="429"/>
    </row>
    <row r="27" spans="1:11" ht="15.75" customHeight="1">
      <c r="A27" s="69"/>
      <c r="B27" s="68" t="s">
        <v>123</v>
      </c>
      <c r="C27" s="37" t="s">
        <v>152</v>
      </c>
      <c r="D27" s="55" t="s">
        <v>129</v>
      </c>
      <c r="E27" s="399"/>
      <c r="F27" s="414"/>
      <c r="G27" s="328"/>
    </row>
    <row r="28" spans="1:11" ht="15.75" customHeight="1">
      <c r="A28" s="54" t="s">
        <v>124</v>
      </c>
      <c r="B28" s="68" t="s">
        <v>125</v>
      </c>
      <c r="C28" s="333" t="s">
        <v>117</v>
      </c>
      <c r="D28" s="333" t="s">
        <v>117</v>
      </c>
      <c r="E28" s="333" t="s">
        <v>117</v>
      </c>
      <c r="F28" s="333" t="s">
        <v>117</v>
      </c>
      <c r="G28" s="333" t="s">
        <v>117</v>
      </c>
    </row>
    <row r="29" spans="1:11" ht="15.75" customHeight="1">
      <c r="A29" s="56" t="s">
        <v>126</v>
      </c>
      <c r="B29" s="68" t="s">
        <v>127</v>
      </c>
      <c r="C29" s="430"/>
      <c r="D29" s="430"/>
      <c r="E29" s="430"/>
      <c r="F29" s="430"/>
      <c r="G29" s="430"/>
    </row>
    <row r="30" spans="1:11" ht="15.75" customHeight="1">
      <c r="A30" s="69"/>
      <c r="B30" s="68" t="s">
        <v>128</v>
      </c>
      <c r="C30" s="431"/>
      <c r="D30" s="431"/>
      <c r="E30" s="431"/>
      <c r="F30" s="431"/>
      <c r="G30" s="431"/>
    </row>
    <row r="31" spans="1:11" ht="19.5" customHeight="1">
      <c r="A31" s="70"/>
      <c r="B31" s="70"/>
      <c r="C31" s="71"/>
      <c r="D31" s="71"/>
      <c r="E31" s="71"/>
      <c r="F31" s="71"/>
      <c r="G31" s="71"/>
    </row>
    <row r="32" spans="1:11" ht="12" customHeight="1">
      <c r="A32" s="70"/>
      <c r="B32" s="70"/>
      <c r="C32" s="70"/>
      <c r="D32" s="70"/>
      <c r="E32" s="70"/>
      <c r="F32" s="70"/>
      <c r="G32" s="70"/>
    </row>
    <row r="33" spans="1:7" s="64" customFormat="1" ht="15.75" customHeight="1">
      <c r="A33" s="63"/>
      <c r="B33" s="50" t="s">
        <v>508</v>
      </c>
      <c r="C33" s="63"/>
      <c r="D33" s="63"/>
      <c r="E33" s="63"/>
      <c r="F33" s="63"/>
      <c r="G33" s="63" t="s">
        <v>104</v>
      </c>
    </row>
    <row r="34" spans="1:7" ht="18.75" customHeight="1">
      <c r="A34" s="65"/>
      <c r="B34" s="66" t="s">
        <v>105</v>
      </c>
      <c r="C34" s="67" t="s">
        <v>106</v>
      </c>
      <c r="D34" s="67" t="s">
        <v>107</v>
      </c>
      <c r="E34" s="67" t="s">
        <v>9</v>
      </c>
      <c r="F34" s="67" t="s">
        <v>10</v>
      </c>
      <c r="G34" s="67" t="s">
        <v>11</v>
      </c>
    </row>
    <row r="35" spans="1:7" ht="15.75" customHeight="1">
      <c r="A35" s="53"/>
      <c r="B35" s="68" t="s">
        <v>108</v>
      </c>
      <c r="C35" s="428" t="s">
        <v>918</v>
      </c>
      <c r="D35" s="333" t="s">
        <v>1017</v>
      </c>
      <c r="E35" s="54" t="s">
        <v>121</v>
      </c>
      <c r="F35" s="36" t="s">
        <v>91</v>
      </c>
      <c r="G35" s="54" t="s">
        <v>171</v>
      </c>
    </row>
    <row r="36" spans="1:7" ht="15.75" customHeight="1">
      <c r="A36" s="56" t="s">
        <v>109</v>
      </c>
      <c r="B36" s="68" t="s">
        <v>110</v>
      </c>
      <c r="C36" s="343"/>
      <c r="D36" s="398"/>
      <c r="E36" s="37" t="s">
        <v>155</v>
      </c>
      <c r="F36" s="37" t="s">
        <v>39</v>
      </c>
      <c r="G36" s="56" t="s">
        <v>172</v>
      </c>
    </row>
    <row r="37" spans="1:7" ht="15.75" customHeight="1">
      <c r="A37" s="56" t="s">
        <v>111</v>
      </c>
      <c r="B37" s="68" t="s">
        <v>112</v>
      </c>
      <c r="C37" s="247" t="s">
        <v>92</v>
      </c>
      <c r="D37" s="398"/>
      <c r="E37" s="247" t="s">
        <v>92</v>
      </c>
      <c r="F37" s="54" t="s">
        <v>93</v>
      </c>
      <c r="G37" s="37" t="s">
        <v>155</v>
      </c>
    </row>
    <row r="38" spans="1:7" ht="15.75" customHeight="1">
      <c r="A38" s="69"/>
      <c r="B38" s="68" t="s">
        <v>113</v>
      </c>
      <c r="C38" s="37" t="s">
        <v>919</v>
      </c>
      <c r="D38" s="399"/>
      <c r="E38" s="37" t="s">
        <v>919</v>
      </c>
      <c r="F38" s="37" t="s">
        <v>39</v>
      </c>
      <c r="G38" s="194"/>
    </row>
    <row r="39" spans="1:7" ht="15.75" customHeight="1">
      <c r="A39" s="53"/>
      <c r="B39" s="68" t="s">
        <v>115</v>
      </c>
      <c r="C39" s="248" t="s">
        <v>74</v>
      </c>
      <c r="D39" s="54" t="s">
        <v>100</v>
      </c>
      <c r="E39" s="327" t="s">
        <v>1114</v>
      </c>
      <c r="F39" s="422" t="s">
        <v>505</v>
      </c>
      <c r="G39" s="327" t="s">
        <v>116</v>
      </c>
    </row>
    <row r="40" spans="1:7" ht="15.75" customHeight="1">
      <c r="A40" s="56" t="s">
        <v>118</v>
      </c>
      <c r="B40" s="68" t="s">
        <v>119</v>
      </c>
      <c r="C40" s="37" t="s">
        <v>1174</v>
      </c>
      <c r="D40" s="55" t="s">
        <v>114</v>
      </c>
      <c r="E40" s="429"/>
      <c r="F40" s="423"/>
      <c r="G40" s="399"/>
    </row>
    <row r="41" spans="1:7" ht="15.75" customHeight="1">
      <c r="A41" s="56" t="s">
        <v>111</v>
      </c>
      <c r="B41" s="68" t="s">
        <v>120</v>
      </c>
      <c r="C41" s="52" t="s">
        <v>90</v>
      </c>
      <c r="D41" s="432" t="s">
        <v>1179</v>
      </c>
      <c r="E41" s="429"/>
      <c r="F41" s="423"/>
      <c r="G41" s="327" t="s">
        <v>915</v>
      </c>
    </row>
    <row r="42" spans="1:7" ht="15.75" customHeight="1">
      <c r="A42" s="69"/>
      <c r="B42" s="68" t="s">
        <v>123</v>
      </c>
      <c r="C42" s="37" t="s">
        <v>39</v>
      </c>
      <c r="D42" s="343"/>
      <c r="E42" s="328"/>
      <c r="F42" s="414"/>
      <c r="G42" s="399"/>
    </row>
    <row r="43" spans="1:7" ht="15.75" customHeight="1">
      <c r="A43" s="54" t="s">
        <v>124</v>
      </c>
      <c r="B43" s="68" t="s">
        <v>125</v>
      </c>
      <c r="C43" s="333" t="s">
        <v>117</v>
      </c>
      <c r="D43" s="333" t="s">
        <v>117</v>
      </c>
      <c r="E43" s="333" t="s">
        <v>117</v>
      </c>
      <c r="F43" s="333" t="s">
        <v>117</v>
      </c>
      <c r="G43" s="333" t="s">
        <v>117</v>
      </c>
    </row>
    <row r="44" spans="1:7" ht="15.75" customHeight="1">
      <c r="A44" s="56" t="s">
        <v>126</v>
      </c>
      <c r="B44" s="68" t="s">
        <v>127</v>
      </c>
      <c r="C44" s="430"/>
      <c r="D44" s="430"/>
      <c r="E44" s="430"/>
      <c r="F44" s="430"/>
      <c r="G44" s="430"/>
    </row>
    <row r="45" spans="1:7" ht="15.75" customHeight="1">
      <c r="A45" s="69"/>
      <c r="B45" s="68" t="s">
        <v>128</v>
      </c>
      <c r="C45" s="431"/>
      <c r="D45" s="431"/>
      <c r="E45" s="431"/>
      <c r="F45" s="431"/>
      <c r="G45" s="431"/>
    </row>
    <row r="46" spans="1:7" ht="18.75" customHeight="1">
      <c r="A46" s="70"/>
      <c r="B46" s="70"/>
      <c r="C46" s="70"/>
      <c r="D46" s="70"/>
      <c r="E46" s="70"/>
      <c r="F46" s="70"/>
      <c r="G46" s="70"/>
    </row>
    <row r="47" spans="1:7" ht="12" customHeight="1">
      <c r="A47" s="70"/>
      <c r="B47" s="70"/>
      <c r="C47" s="70"/>
      <c r="D47" s="70"/>
      <c r="E47" s="70"/>
      <c r="F47" s="70"/>
      <c r="G47" s="70"/>
    </row>
    <row r="48" spans="1:7" s="64" customFormat="1" ht="15.75" customHeight="1">
      <c r="A48" s="63"/>
      <c r="B48" s="50" t="s">
        <v>509</v>
      </c>
      <c r="C48" s="63"/>
      <c r="D48" s="63"/>
      <c r="E48" s="63"/>
      <c r="F48" s="63"/>
      <c r="G48" s="63" t="s">
        <v>104</v>
      </c>
    </row>
    <row r="49" spans="1:9" ht="18.75" customHeight="1">
      <c r="A49" s="65"/>
      <c r="B49" s="66" t="s">
        <v>105</v>
      </c>
      <c r="C49" s="67" t="s">
        <v>106</v>
      </c>
      <c r="D49" s="67" t="s">
        <v>107</v>
      </c>
      <c r="E49" s="67" t="s">
        <v>9</v>
      </c>
      <c r="F49" s="67" t="s">
        <v>10</v>
      </c>
      <c r="G49" s="67" t="s">
        <v>11</v>
      </c>
    </row>
    <row r="50" spans="1:9" ht="15.75" customHeight="1">
      <c r="A50" s="53"/>
      <c r="B50" s="68" t="s">
        <v>108</v>
      </c>
      <c r="C50" s="428" t="s">
        <v>918</v>
      </c>
      <c r="D50" s="333" t="s">
        <v>1017</v>
      </c>
      <c r="E50" s="54" t="s">
        <v>121</v>
      </c>
      <c r="F50" s="36" t="s">
        <v>91</v>
      </c>
      <c r="G50" s="54" t="s">
        <v>171</v>
      </c>
    </row>
    <row r="51" spans="1:9" ht="15" customHeight="1">
      <c r="A51" s="56" t="s">
        <v>109</v>
      </c>
      <c r="B51" s="68" t="s">
        <v>110</v>
      </c>
      <c r="C51" s="343"/>
      <c r="D51" s="398"/>
      <c r="E51" s="37" t="s">
        <v>155</v>
      </c>
      <c r="F51" s="37" t="s">
        <v>39</v>
      </c>
      <c r="G51" s="56" t="s">
        <v>172</v>
      </c>
    </row>
    <row r="52" spans="1:9" ht="15.75" customHeight="1">
      <c r="A52" s="56" t="s">
        <v>111</v>
      </c>
      <c r="B52" s="68" t="s">
        <v>112</v>
      </c>
      <c r="C52" s="247" t="s">
        <v>92</v>
      </c>
      <c r="D52" s="398"/>
      <c r="E52" s="247" t="s">
        <v>92</v>
      </c>
      <c r="F52" s="54" t="s">
        <v>93</v>
      </c>
      <c r="G52" s="37" t="s">
        <v>155</v>
      </c>
    </row>
    <row r="53" spans="1:9" ht="15.75" customHeight="1">
      <c r="A53" s="69"/>
      <c r="B53" s="68" t="s">
        <v>113</v>
      </c>
      <c r="C53" s="37" t="s">
        <v>919</v>
      </c>
      <c r="D53" s="399"/>
      <c r="E53" s="37" t="s">
        <v>919</v>
      </c>
      <c r="F53" s="37" t="s">
        <v>39</v>
      </c>
      <c r="G53" s="194"/>
    </row>
    <row r="54" spans="1:9" ht="15.75" customHeight="1">
      <c r="A54" s="53"/>
      <c r="B54" s="68" t="s">
        <v>115</v>
      </c>
      <c r="C54" s="248" t="s">
        <v>74</v>
      </c>
      <c r="D54" s="54" t="s">
        <v>100</v>
      </c>
      <c r="E54" s="327" t="s">
        <v>1114</v>
      </c>
      <c r="F54" s="422" t="s">
        <v>505</v>
      </c>
      <c r="G54" s="327" t="s">
        <v>916</v>
      </c>
    </row>
    <row r="55" spans="1:9" ht="15.75" customHeight="1">
      <c r="A55" s="56" t="s">
        <v>118</v>
      </c>
      <c r="B55" s="68" t="s">
        <v>119</v>
      </c>
      <c r="C55" s="37" t="s">
        <v>1174</v>
      </c>
      <c r="D55" s="55" t="s">
        <v>129</v>
      </c>
      <c r="E55" s="429"/>
      <c r="F55" s="423"/>
      <c r="G55" s="399"/>
    </row>
    <row r="56" spans="1:9" ht="15.75" customHeight="1">
      <c r="A56" s="56" t="s">
        <v>111</v>
      </c>
      <c r="B56" s="68" t="s">
        <v>120</v>
      </c>
      <c r="C56" s="52" t="s">
        <v>90</v>
      </c>
      <c r="D56" s="432" t="s">
        <v>1179</v>
      </c>
      <c r="E56" s="429"/>
      <c r="F56" s="423"/>
      <c r="G56" s="327" t="s">
        <v>116</v>
      </c>
    </row>
    <row r="57" spans="1:9" ht="15.75" customHeight="1">
      <c r="A57" s="69"/>
      <c r="B57" s="68" t="s">
        <v>123</v>
      </c>
      <c r="C57" s="37" t="s">
        <v>39</v>
      </c>
      <c r="D57" s="343"/>
      <c r="E57" s="328"/>
      <c r="F57" s="414"/>
      <c r="G57" s="399"/>
      <c r="I57" s="64"/>
    </row>
    <row r="58" spans="1:9" ht="15.75" customHeight="1">
      <c r="A58" s="54" t="s">
        <v>124</v>
      </c>
      <c r="B58" s="68" t="s">
        <v>125</v>
      </c>
      <c r="C58" s="333" t="s">
        <v>117</v>
      </c>
      <c r="D58" s="333" t="s">
        <v>117</v>
      </c>
      <c r="E58" s="333" t="s">
        <v>117</v>
      </c>
      <c r="F58" s="333" t="s">
        <v>117</v>
      </c>
      <c r="G58" s="333" t="s">
        <v>117</v>
      </c>
    </row>
    <row r="59" spans="1:9" ht="15.75" customHeight="1">
      <c r="A59" s="56" t="s">
        <v>126</v>
      </c>
      <c r="B59" s="68" t="s">
        <v>127</v>
      </c>
      <c r="C59" s="430"/>
      <c r="D59" s="430"/>
      <c r="E59" s="430"/>
      <c r="F59" s="430"/>
      <c r="G59" s="430"/>
    </row>
    <row r="60" spans="1:9" ht="15.75" customHeight="1">
      <c r="A60" s="69"/>
      <c r="B60" s="68" t="s">
        <v>128</v>
      </c>
      <c r="C60" s="431"/>
      <c r="D60" s="431"/>
      <c r="E60" s="431"/>
      <c r="F60" s="431"/>
      <c r="G60" s="431"/>
    </row>
    <row r="61" spans="1:9" ht="16.5" customHeight="1">
      <c r="A61" s="70"/>
      <c r="B61" s="70"/>
      <c r="C61" s="71"/>
      <c r="D61" s="71"/>
      <c r="E61" s="71"/>
      <c r="F61" s="71"/>
      <c r="G61" s="71"/>
    </row>
    <row r="62" spans="1:9" ht="16.5" customHeight="1">
      <c r="A62" s="60"/>
      <c r="B62" s="70"/>
      <c r="C62" s="70"/>
      <c r="D62" s="70"/>
      <c r="E62" s="70"/>
      <c r="F62" s="70"/>
      <c r="G62" s="72"/>
    </row>
    <row r="63" spans="1:9" s="64" customFormat="1" ht="15.75" customHeight="1">
      <c r="A63" s="63"/>
      <c r="B63" s="50" t="s">
        <v>512</v>
      </c>
      <c r="C63" s="63"/>
      <c r="D63" s="63"/>
      <c r="E63" s="63"/>
      <c r="F63" s="253" t="s">
        <v>924</v>
      </c>
      <c r="G63" s="63" t="s">
        <v>104</v>
      </c>
    </row>
    <row r="64" spans="1:9" ht="18.75" customHeight="1">
      <c r="A64" s="65"/>
      <c r="B64" s="66" t="s">
        <v>105</v>
      </c>
      <c r="C64" s="67" t="s">
        <v>106</v>
      </c>
      <c r="D64" s="67" t="s">
        <v>107</v>
      </c>
      <c r="E64" s="67" t="s">
        <v>9</v>
      </c>
      <c r="F64" s="67" t="s">
        <v>10</v>
      </c>
      <c r="G64" s="67" t="s">
        <v>11</v>
      </c>
    </row>
    <row r="65" spans="1:7" ht="15.75" customHeight="1">
      <c r="A65" s="53"/>
      <c r="B65" s="68" t="s">
        <v>108</v>
      </c>
      <c r="C65" s="386" t="s">
        <v>925</v>
      </c>
      <c r="D65" s="386" t="s">
        <v>926</v>
      </c>
      <c r="E65" s="411" t="s">
        <v>926</v>
      </c>
      <c r="F65" s="337" t="s">
        <v>927</v>
      </c>
      <c r="G65" s="337" t="s">
        <v>928</v>
      </c>
    </row>
    <row r="66" spans="1:7" ht="15.75" customHeight="1">
      <c r="A66" s="56" t="s">
        <v>109</v>
      </c>
      <c r="B66" s="68" t="s">
        <v>110</v>
      </c>
      <c r="C66" s="387"/>
      <c r="D66" s="416"/>
      <c r="E66" s="411"/>
      <c r="F66" s="338"/>
      <c r="G66" s="339"/>
    </row>
    <row r="67" spans="1:7" ht="15.75" customHeight="1">
      <c r="A67" s="56" t="s">
        <v>111</v>
      </c>
      <c r="B67" s="68" t="s">
        <v>112</v>
      </c>
      <c r="C67" s="387"/>
      <c r="D67" s="352" t="s">
        <v>930</v>
      </c>
      <c r="E67" s="410" t="s">
        <v>1144</v>
      </c>
      <c r="F67" s="373" t="s">
        <v>929</v>
      </c>
      <c r="G67" s="338"/>
    </row>
    <row r="68" spans="1:7" ht="15.75" customHeight="1">
      <c r="A68" s="69"/>
      <c r="B68" s="68" t="s">
        <v>113</v>
      </c>
      <c r="C68" s="388"/>
      <c r="D68" s="352"/>
      <c r="E68" s="410"/>
      <c r="F68" s="374"/>
      <c r="G68" s="287"/>
    </row>
    <row r="69" spans="1:7" ht="15.75" customHeight="1">
      <c r="A69" s="53"/>
      <c r="B69" s="68" t="s">
        <v>115</v>
      </c>
      <c r="C69" s="386" t="s">
        <v>932</v>
      </c>
      <c r="D69" s="352" t="s">
        <v>931</v>
      </c>
      <c r="E69" s="352" t="s">
        <v>1188</v>
      </c>
      <c r="F69" s="422" t="s">
        <v>83</v>
      </c>
      <c r="G69" s="352" t="s">
        <v>1189</v>
      </c>
    </row>
    <row r="70" spans="1:7" ht="15.75" customHeight="1">
      <c r="A70" s="56" t="s">
        <v>118</v>
      </c>
      <c r="B70" s="68" t="s">
        <v>119</v>
      </c>
      <c r="C70" s="426"/>
      <c r="D70" s="352"/>
      <c r="E70" s="352"/>
      <c r="F70" s="423"/>
      <c r="G70" s="352"/>
    </row>
    <row r="71" spans="1:7" ht="15.75" customHeight="1">
      <c r="A71" s="56" t="s">
        <v>111</v>
      </c>
      <c r="B71" s="68" t="s">
        <v>120</v>
      </c>
      <c r="C71" s="426"/>
      <c r="D71" s="352"/>
      <c r="E71" s="352"/>
      <c r="F71" s="423"/>
      <c r="G71" s="352"/>
    </row>
    <row r="72" spans="1:7" ht="15.75" customHeight="1">
      <c r="A72" s="69"/>
      <c r="B72" s="68" t="s">
        <v>123</v>
      </c>
      <c r="C72" s="427"/>
      <c r="D72" s="289"/>
      <c r="E72" s="290"/>
      <c r="F72" s="414"/>
      <c r="G72" s="288"/>
    </row>
    <row r="73" spans="1:7" ht="15.75" customHeight="1">
      <c r="A73" s="54" t="s">
        <v>124</v>
      </c>
      <c r="B73" s="68" t="s">
        <v>125</v>
      </c>
      <c r="C73" s="333" t="s">
        <v>117</v>
      </c>
      <c r="D73" s="333" t="s">
        <v>117</v>
      </c>
      <c r="E73" s="333" t="s">
        <v>117</v>
      </c>
      <c r="F73" s="333" t="s">
        <v>117</v>
      </c>
      <c r="G73" s="333" t="s">
        <v>117</v>
      </c>
    </row>
    <row r="74" spans="1:7" ht="15.75" customHeight="1">
      <c r="A74" s="56" t="s">
        <v>126</v>
      </c>
      <c r="B74" s="68" t="s">
        <v>127</v>
      </c>
      <c r="C74" s="430"/>
      <c r="D74" s="430"/>
      <c r="E74" s="430"/>
      <c r="F74" s="430"/>
      <c r="G74" s="430"/>
    </row>
    <row r="75" spans="1:7" ht="15.75" customHeight="1">
      <c r="A75" s="69"/>
      <c r="B75" s="68" t="s">
        <v>128</v>
      </c>
      <c r="C75" s="431"/>
      <c r="D75" s="431"/>
      <c r="E75" s="431"/>
      <c r="F75" s="431"/>
      <c r="G75" s="431"/>
    </row>
    <row r="76" spans="1:7" ht="15.75" customHeight="1">
      <c r="A76" s="70"/>
      <c r="B76" s="73"/>
      <c r="C76" s="74"/>
      <c r="D76" s="74"/>
      <c r="E76" s="74"/>
      <c r="F76" s="74"/>
      <c r="G76" s="74"/>
    </row>
    <row r="77" spans="1:7" ht="15.75" customHeight="1">
      <c r="A77" s="70"/>
      <c r="B77" s="70"/>
      <c r="C77" s="70"/>
      <c r="D77" s="70"/>
      <c r="E77" s="70"/>
      <c r="F77" s="70"/>
      <c r="G77" s="70"/>
    </row>
    <row r="78" spans="1:7" s="64" customFormat="1" ht="15.75" customHeight="1">
      <c r="A78" s="63"/>
      <c r="B78" s="50" t="s">
        <v>514</v>
      </c>
      <c r="C78" s="63"/>
      <c r="D78" s="63"/>
      <c r="E78" s="63"/>
      <c r="F78" s="253" t="s">
        <v>169</v>
      </c>
      <c r="G78" s="63" t="s">
        <v>61</v>
      </c>
    </row>
    <row r="79" spans="1:7" ht="18.75" customHeight="1">
      <c r="A79" s="65"/>
      <c r="B79" s="66" t="s">
        <v>105</v>
      </c>
      <c r="C79" s="67" t="s">
        <v>106</v>
      </c>
      <c r="D79" s="67" t="s">
        <v>107</v>
      </c>
      <c r="E79" s="67" t="s">
        <v>9</v>
      </c>
      <c r="F79" s="67" t="s">
        <v>10</v>
      </c>
      <c r="G79" s="67" t="s">
        <v>11</v>
      </c>
    </row>
    <row r="80" spans="1:7" ht="15.75" customHeight="1">
      <c r="A80" s="53"/>
      <c r="B80" s="68" t="s">
        <v>108</v>
      </c>
      <c r="C80" s="340" t="s">
        <v>1193</v>
      </c>
      <c r="D80" s="340" t="s">
        <v>1198</v>
      </c>
      <c r="E80" s="340" t="s">
        <v>1199</v>
      </c>
      <c r="F80" s="375" t="s">
        <v>1200</v>
      </c>
      <c r="G80" s="340" t="s">
        <v>1211</v>
      </c>
    </row>
    <row r="81" spans="1:7" ht="15.75" customHeight="1">
      <c r="A81" s="56" t="s">
        <v>109</v>
      </c>
      <c r="B81" s="68" t="s">
        <v>110</v>
      </c>
      <c r="C81" s="353"/>
      <c r="D81" s="353"/>
      <c r="E81" s="353"/>
      <c r="F81" s="376"/>
      <c r="G81" s="341"/>
    </row>
    <row r="82" spans="1:7" ht="15.75" customHeight="1">
      <c r="A82" s="56" t="s">
        <v>111</v>
      </c>
      <c r="B82" s="68" t="s">
        <v>112</v>
      </c>
      <c r="C82" s="353"/>
      <c r="D82" s="341"/>
      <c r="E82" s="341"/>
      <c r="F82" s="376"/>
      <c r="G82" s="340" t="s">
        <v>1212</v>
      </c>
    </row>
    <row r="83" spans="1:7" ht="15.75" customHeight="1">
      <c r="A83" s="69"/>
      <c r="B83" s="68" t="s">
        <v>113</v>
      </c>
      <c r="C83" s="341"/>
      <c r="D83" s="292"/>
      <c r="E83" s="293"/>
      <c r="F83" s="377"/>
      <c r="G83" s="341"/>
    </row>
    <row r="84" spans="1:7" ht="15.75" customHeight="1">
      <c r="A84" s="53"/>
      <c r="B84" s="68" t="s">
        <v>115</v>
      </c>
      <c r="C84" s="340" t="s">
        <v>1213</v>
      </c>
      <c r="D84" s="375" t="s">
        <v>1204</v>
      </c>
      <c r="E84" s="340" t="s">
        <v>1205</v>
      </c>
      <c r="F84" s="434" t="s">
        <v>1214</v>
      </c>
      <c r="G84" s="384" t="s">
        <v>1206</v>
      </c>
    </row>
    <row r="85" spans="1:7" ht="15.75" customHeight="1">
      <c r="A85" s="56" t="s">
        <v>118</v>
      </c>
      <c r="B85" s="68" t="s">
        <v>119</v>
      </c>
      <c r="C85" s="353"/>
      <c r="D85" s="376"/>
      <c r="E85" s="353"/>
      <c r="F85" s="435"/>
      <c r="G85" s="385"/>
    </row>
    <row r="86" spans="1:7" ht="15.75" customHeight="1">
      <c r="A86" s="56" t="s">
        <v>111</v>
      </c>
      <c r="B86" s="68" t="s">
        <v>120</v>
      </c>
      <c r="C86" s="341"/>
      <c r="D86" s="376"/>
      <c r="E86" s="341"/>
      <c r="F86" s="435"/>
      <c r="G86" s="340" t="s">
        <v>1215</v>
      </c>
    </row>
    <row r="87" spans="1:7" ht="15.75" customHeight="1">
      <c r="A87" s="69"/>
      <c r="B87" s="68" t="s">
        <v>123</v>
      </c>
      <c r="C87" s="299"/>
      <c r="D87" s="377"/>
      <c r="E87" s="294"/>
      <c r="F87" s="436"/>
      <c r="G87" s="341"/>
    </row>
    <row r="88" spans="1:7" ht="15.75" customHeight="1">
      <c r="A88" s="54" t="s">
        <v>124</v>
      </c>
      <c r="B88" s="68" t="s">
        <v>125</v>
      </c>
      <c r="C88" s="404" t="s">
        <v>1216</v>
      </c>
      <c r="D88" s="404" t="s">
        <v>1217</v>
      </c>
      <c r="E88" s="404" t="s">
        <v>1218</v>
      </c>
      <c r="F88" s="404" t="s">
        <v>1219</v>
      </c>
      <c r="G88" s="404" t="s">
        <v>83</v>
      </c>
    </row>
    <row r="89" spans="1:7" ht="15.75" customHeight="1">
      <c r="A89" s="56" t="s">
        <v>126</v>
      </c>
      <c r="B89" s="68" t="s">
        <v>127</v>
      </c>
      <c r="C89" s="405"/>
      <c r="D89" s="405"/>
      <c r="E89" s="405"/>
      <c r="F89" s="405"/>
      <c r="G89" s="405"/>
    </row>
    <row r="90" spans="1:7" ht="15.75" customHeight="1">
      <c r="A90" s="69"/>
      <c r="B90" s="68" t="s">
        <v>128</v>
      </c>
      <c r="C90" s="406"/>
      <c r="D90" s="406"/>
      <c r="E90" s="406"/>
      <c r="F90" s="406"/>
      <c r="G90" s="406"/>
    </row>
    <row r="91" spans="1:7" ht="15.75" customHeight="1">
      <c r="A91" s="70"/>
      <c r="B91" s="70"/>
      <c r="C91" s="70"/>
      <c r="D91" s="70"/>
      <c r="E91" s="70"/>
      <c r="F91" s="70"/>
      <c r="G91" s="70"/>
    </row>
    <row r="92" spans="1:7" ht="15.75" customHeight="1">
      <c r="A92" s="70"/>
      <c r="B92" s="70"/>
      <c r="C92" s="70"/>
      <c r="D92" s="70"/>
      <c r="E92" s="70"/>
      <c r="F92" s="70"/>
      <c r="G92" s="70"/>
    </row>
    <row r="93" spans="1:7" s="64" customFormat="1" ht="15.75" customHeight="1">
      <c r="A93" s="63"/>
      <c r="B93" s="50" t="s">
        <v>515</v>
      </c>
      <c r="C93" s="63"/>
      <c r="D93" s="63"/>
      <c r="E93" s="63"/>
      <c r="F93" s="253" t="s">
        <v>169</v>
      </c>
      <c r="G93" s="63" t="s">
        <v>61</v>
      </c>
    </row>
    <row r="94" spans="1:7" ht="18.75" customHeight="1">
      <c r="A94" s="65"/>
      <c r="B94" s="66" t="s">
        <v>105</v>
      </c>
      <c r="C94" s="67" t="s">
        <v>106</v>
      </c>
      <c r="D94" s="67" t="s">
        <v>107</v>
      </c>
      <c r="E94" s="67" t="s">
        <v>9</v>
      </c>
      <c r="F94" s="67" t="s">
        <v>10</v>
      </c>
      <c r="G94" s="67" t="s">
        <v>11</v>
      </c>
    </row>
    <row r="95" spans="1:7" ht="15.75" customHeight="1">
      <c r="A95" s="53"/>
      <c r="B95" s="68" t="s">
        <v>108</v>
      </c>
      <c r="C95" s="340" t="s">
        <v>1193</v>
      </c>
      <c r="D95" s="340" t="s">
        <v>1198</v>
      </c>
      <c r="E95" s="340" t="s">
        <v>1199</v>
      </c>
      <c r="F95" s="375" t="s">
        <v>1200</v>
      </c>
      <c r="G95" s="340" t="s">
        <v>1201</v>
      </c>
    </row>
    <row r="96" spans="1:7" ht="15.75" customHeight="1">
      <c r="A96" s="56" t="s">
        <v>109</v>
      </c>
      <c r="B96" s="68" t="s">
        <v>110</v>
      </c>
      <c r="C96" s="353"/>
      <c r="D96" s="353"/>
      <c r="E96" s="353"/>
      <c r="F96" s="376"/>
      <c r="G96" s="341"/>
    </row>
    <row r="97" spans="1:7" ht="15.75" customHeight="1">
      <c r="A97" s="56" t="s">
        <v>111</v>
      </c>
      <c r="B97" s="68" t="s">
        <v>112</v>
      </c>
      <c r="C97" s="353"/>
      <c r="D97" s="341"/>
      <c r="E97" s="341"/>
      <c r="F97" s="376"/>
      <c r="G97" s="340" t="s">
        <v>1212</v>
      </c>
    </row>
    <row r="98" spans="1:7" ht="15.75" customHeight="1">
      <c r="A98" s="69"/>
      <c r="B98" s="68" t="s">
        <v>113</v>
      </c>
      <c r="C98" s="341"/>
      <c r="D98" s="292"/>
      <c r="E98" s="293"/>
      <c r="F98" s="377"/>
      <c r="G98" s="341"/>
    </row>
    <row r="99" spans="1:7" ht="15.75" customHeight="1">
      <c r="A99" s="53"/>
      <c r="B99" s="68" t="s">
        <v>115</v>
      </c>
      <c r="C99" s="340" t="s">
        <v>1213</v>
      </c>
      <c r="D99" s="375" t="s">
        <v>1204</v>
      </c>
      <c r="E99" s="340" t="s">
        <v>1220</v>
      </c>
      <c r="F99" s="434" t="s">
        <v>1214</v>
      </c>
      <c r="G99" s="384" t="s">
        <v>1206</v>
      </c>
    </row>
    <row r="100" spans="1:7" ht="15.75" customHeight="1">
      <c r="A100" s="56" t="s">
        <v>118</v>
      </c>
      <c r="B100" s="68" t="s">
        <v>119</v>
      </c>
      <c r="C100" s="353"/>
      <c r="D100" s="376"/>
      <c r="E100" s="353"/>
      <c r="F100" s="435"/>
      <c r="G100" s="385"/>
    </row>
    <row r="101" spans="1:7" ht="15.75" customHeight="1">
      <c r="A101" s="56" t="s">
        <v>111</v>
      </c>
      <c r="B101" s="68" t="s">
        <v>120</v>
      </c>
      <c r="C101" s="341"/>
      <c r="D101" s="376"/>
      <c r="E101" s="341"/>
      <c r="F101" s="435"/>
      <c r="G101" s="340" t="s">
        <v>1221</v>
      </c>
    </row>
    <row r="102" spans="1:7" ht="15.75" customHeight="1">
      <c r="A102" s="69"/>
      <c r="B102" s="68" t="s">
        <v>123</v>
      </c>
      <c r="C102" s="299"/>
      <c r="D102" s="377"/>
      <c r="E102" s="294"/>
      <c r="F102" s="436"/>
      <c r="G102" s="341"/>
    </row>
    <row r="103" spans="1:7" ht="15.75" customHeight="1">
      <c r="A103" s="54" t="s">
        <v>124</v>
      </c>
      <c r="B103" s="68" t="s">
        <v>125</v>
      </c>
      <c r="C103" s="404" t="s">
        <v>1222</v>
      </c>
      <c r="D103" s="404" t="s">
        <v>1217</v>
      </c>
      <c r="E103" s="404" t="s">
        <v>1218</v>
      </c>
      <c r="F103" s="404" t="s">
        <v>1219</v>
      </c>
      <c r="G103" s="404" t="s">
        <v>83</v>
      </c>
    </row>
    <row r="104" spans="1:7" ht="15.75" customHeight="1">
      <c r="A104" s="56" t="s">
        <v>126</v>
      </c>
      <c r="B104" s="68" t="s">
        <v>127</v>
      </c>
      <c r="C104" s="405"/>
      <c r="D104" s="405"/>
      <c r="E104" s="405"/>
      <c r="F104" s="405"/>
      <c r="G104" s="405"/>
    </row>
    <row r="105" spans="1:7" ht="15.75" customHeight="1">
      <c r="A105" s="69"/>
      <c r="B105" s="68" t="s">
        <v>128</v>
      </c>
      <c r="C105" s="406"/>
      <c r="D105" s="406"/>
      <c r="E105" s="406"/>
      <c r="F105" s="406"/>
      <c r="G105" s="406"/>
    </row>
    <row r="106" spans="1:7" ht="15.75" customHeight="1">
      <c r="A106" s="70"/>
      <c r="B106" s="70"/>
      <c r="C106" s="70"/>
      <c r="D106" s="70"/>
      <c r="E106" s="70"/>
      <c r="F106" s="70"/>
      <c r="G106" s="70"/>
    </row>
    <row r="107" spans="1:7" ht="15.75" customHeight="1">
      <c r="A107" s="70"/>
      <c r="B107" s="70"/>
      <c r="C107" s="70"/>
      <c r="D107" s="70"/>
      <c r="E107" s="70"/>
      <c r="F107" s="70"/>
      <c r="G107" s="70"/>
    </row>
    <row r="108" spans="1:7" ht="15.75" customHeight="1">
      <c r="A108" s="76"/>
      <c r="B108" s="113" t="s">
        <v>516</v>
      </c>
      <c r="C108" s="112"/>
      <c r="D108" s="75"/>
      <c r="E108" s="76"/>
      <c r="F108" s="249" t="s">
        <v>132</v>
      </c>
      <c r="G108" s="63" t="s">
        <v>61</v>
      </c>
    </row>
    <row r="109" spans="1:7" ht="15.75" customHeight="1">
      <c r="A109" s="65"/>
      <c r="B109" s="66" t="s">
        <v>105</v>
      </c>
      <c r="C109" s="67" t="s">
        <v>106</v>
      </c>
      <c r="D109" s="67" t="s">
        <v>107</v>
      </c>
      <c r="E109" s="67" t="s">
        <v>9</v>
      </c>
      <c r="F109" s="67" t="s">
        <v>10</v>
      </c>
      <c r="G109" s="67" t="s">
        <v>11</v>
      </c>
    </row>
    <row r="110" spans="1:7" ht="15.75" customHeight="1">
      <c r="A110" s="53"/>
      <c r="B110" s="68" t="s">
        <v>108</v>
      </c>
      <c r="C110" s="390" t="s">
        <v>72</v>
      </c>
      <c r="D110" s="351" t="s">
        <v>74</v>
      </c>
      <c r="E110" s="390" t="s">
        <v>72</v>
      </c>
      <c r="F110" s="390" t="s">
        <v>72</v>
      </c>
      <c r="G110" s="390" t="s">
        <v>72</v>
      </c>
    </row>
    <row r="111" spans="1:7" ht="15.75" customHeight="1">
      <c r="A111" s="56" t="s">
        <v>109</v>
      </c>
      <c r="B111" s="68" t="s">
        <v>110</v>
      </c>
      <c r="C111" s="392"/>
      <c r="D111" s="351"/>
      <c r="E111" s="391"/>
      <c r="F111" s="391"/>
      <c r="G111" s="391"/>
    </row>
    <row r="112" spans="1:7" ht="15.75" customHeight="1">
      <c r="A112" s="56" t="s">
        <v>111</v>
      </c>
      <c r="B112" s="68" t="s">
        <v>112</v>
      </c>
      <c r="C112" s="351" t="s">
        <v>73</v>
      </c>
      <c r="D112" s="351" t="s">
        <v>73</v>
      </c>
      <c r="E112" s="391"/>
      <c r="F112" s="391"/>
      <c r="G112" s="391"/>
    </row>
    <row r="113" spans="1:7" ht="15.75" customHeight="1">
      <c r="A113" s="69"/>
      <c r="B113" s="68" t="s">
        <v>113</v>
      </c>
      <c r="C113" s="351"/>
      <c r="D113" s="351"/>
      <c r="E113" s="392"/>
      <c r="F113" s="392"/>
      <c r="G113" s="392"/>
    </row>
    <row r="114" spans="1:7" ht="15.75" customHeight="1">
      <c r="A114" s="53"/>
      <c r="B114" s="68" t="s">
        <v>115</v>
      </c>
      <c r="C114" s="390" t="s">
        <v>74</v>
      </c>
      <c r="D114" s="390" t="s">
        <v>72</v>
      </c>
      <c r="E114" s="390" t="s">
        <v>72</v>
      </c>
      <c r="F114" s="422" t="s">
        <v>83</v>
      </c>
      <c r="G114" s="390" t="s">
        <v>72</v>
      </c>
    </row>
    <row r="115" spans="1:7" ht="15.75" customHeight="1">
      <c r="A115" s="56" t="s">
        <v>118</v>
      </c>
      <c r="B115" s="68" t="s">
        <v>119</v>
      </c>
      <c r="C115" s="391"/>
      <c r="D115" s="391"/>
      <c r="E115" s="391"/>
      <c r="F115" s="423"/>
      <c r="G115" s="391"/>
    </row>
    <row r="116" spans="1:7" ht="15.75" customHeight="1">
      <c r="A116" s="56" t="s">
        <v>111</v>
      </c>
      <c r="B116" s="68" t="s">
        <v>120</v>
      </c>
      <c r="C116" s="392"/>
      <c r="D116" s="391"/>
      <c r="E116" s="391"/>
      <c r="F116" s="423"/>
      <c r="G116" s="391"/>
    </row>
    <row r="117" spans="1:7" ht="15.75" customHeight="1">
      <c r="A117" s="69"/>
      <c r="B117" s="68" t="s">
        <v>123</v>
      </c>
      <c r="C117" s="250"/>
      <c r="D117" s="392"/>
      <c r="E117" s="392"/>
      <c r="F117" s="414"/>
      <c r="G117" s="392"/>
    </row>
    <row r="118" spans="1:7" ht="15.75" customHeight="1">
      <c r="A118" s="54" t="s">
        <v>124</v>
      </c>
      <c r="B118" s="68" t="s">
        <v>125</v>
      </c>
      <c r="C118" s="397" t="s">
        <v>72</v>
      </c>
      <c r="D118" s="397" t="s">
        <v>72</v>
      </c>
      <c r="E118" s="397" t="s">
        <v>72</v>
      </c>
      <c r="F118" s="397" t="s">
        <v>72</v>
      </c>
      <c r="G118" s="397" t="s">
        <v>72</v>
      </c>
    </row>
    <row r="119" spans="1:7" ht="15.75" customHeight="1">
      <c r="A119" s="56" t="s">
        <v>126</v>
      </c>
      <c r="B119" s="68" t="s">
        <v>127</v>
      </c>
      <c r="C119" s="397"/>
      <c r="D119" s="397"/>
      <c r="E119" s="397"/>
      <c r="F119" s="397"/>
      <c r="G119" s="397"/>
    </row>
    <row r="120" spans="1:7" ht="15.75" customHeight="1">
      <c r="A120" s="69"/>
      <c r="B120" s="68" t="s">
        <v>128</v>
      </c>
      <c r="C120" s="397"/>
      <c r="D120" s="397"/>
      <c r="E120" s="397"/>
      <c r="F120" s="397"/>
      <c r="G120" s="397"/>
    </row>
    <row r="121" spans="1:7" ht="15.75" customHeight="1">
      <c r="A121" s="70"/>
      <c r="B121" s="70"/>
      <c r="C121" s="70"/>
      <c r="D121" s="70"/>
      <c r="E121" s="70"/>
      <c r="F121" s="70"/>
      <c r="G121" s="70"/>
    </row>
    <row r="122" spans="1:7" ht="15.75" customHeight="1">
      <c r="A122" s="70"/>
      <c r="B122" s="70"/>
      <c r="C122" s="70"/>
      <c r="D122" s="70"/>
      <c r="E122" s="70"/>
      <c r="F122" s="70"/>
      <c r="G122" s="70"/>
    </row>
    <row r="123" spans="1:7" ht="15.75" customHeight="1">
      <c r="A123" s="59"/>
      <c r="B123" s="78" t="s">
        <v>517</v>
      </c>
      <c r="C123" s="79"/>
      <c r="D123" s="79"/>
      <c r="E123" s="79"/>
      <c r="F123" s="251" t="s">
        <v>133</v>
      </c>
      <c r="G123" s="63" t="s">
        <v>61</v>
      </c>
    </row>
    <row r="124" spans="1:7" ht="15.75" customHeight="1">
      <c r="A124" s="65"/>
      <c r="B124" s="66" t="s">
        <v>105</v>
      </c>
      <c r="C124" s="67" t="s">
        <v>106</v>
      </c>
      <c r="D124" s="67" t="s">
        <v>107</v>
      </c>
      <c r="E124" s="67" t="s">
        <v>9</v>
      </c>
      <c r="F124" s="67" t="s">
        <v>10</v>
      </c>
      <c r="G124" s="67" t="s">
        <v>11</v>
      </c>
    </row>
    <row r="125" spans="1:7" ht="15.75" customHeight="1">
      <c r="A125" s="53"/>
      <c r="B125" s="68" t="s">
        <v>108</v>
      </c>
      <c r="C125" s="348" t="s">
        <v>72</v>
      </c>
      <c r="D125" s="351" t="s">
        <v>74</v>
      </c>
      <c r="E125" s="348" t="s">
        <v>72</v>
      </c>
      <c r="F125" s="348" t="s">
        <v>72</v>
      </c>
      <c r="G125" s="348" t="s">
        <v>72</v>
      </c>
    </row>
    <row r="126" spans="1:7" ht="15.75" customHeight="1">
      <c r="A126" s="56" t="s">
        <v>109</v>
      </c>
      <c r="B126" s="68" t="s">
        <v>110</v>
      </c>
      <c r="C126" s="350"/>
      <c r="D126" s="351"/>
      <c r="E126" s="349"/>
      <c r="F126" s="349"/>
      <c r="G126" s="349"/>
    </row>
    <row r="127" spans="1:7" ht="15.75" customHeight="1">
      <c r="A127" s="56" t="s">
        <v>111</v>
      </c>
      <c r="B127" s="68" t="s">
        <v>112</v>
      </c>
      <c r="C127" s="383" t="s">
        <v>73</v>
      </c>
      <c r="D127" s="351" t="s">
        <v>73</v>
      </c>
      <c r="E127" s="349"/>
      <c r="F127" s="349"/>
      <c r="G127" s="349"/>
    </row>
    <row r="128" spans="1:7" ht="15.75" customHeight="1">
      <c r="A128" s="69"/>
      <c r="B128" s="68" t="s">
        <v>113</v>
      </c>
      <c r="C128" s="383"/>
      <c r="D128" s="351"/>
      <c r="E128" s="350"/>
      <c r="F128" s="350"/>
      <c r="G128" s="350"/>
    </row>
    <row r="129" spans="1:7" ht="15.75" customHeight="1">
      <c r="A129" s="53"/>
      <c r="B129" s="68" t="s">
        <v>115</v>
      </c>
      <c r="C129" s="348" t="s">
        <v>74</v>
      </c>
      <c r="D129" s="348" t="s">
        <v>83</v>
      </c>
      <c r="E129" s="348" t="s">
        <v>72</v>
      </c>
      <c r="F129" s="422" t="s">
        <v>83</v>
      </c>
      <c r="G129" s="348" t="s">
        <v>72</v>
      </c>
    </row>
    <row r="130" spans="1:7" ht="15.75" customHeight="1">
      <c r="A130" s="56" t="s">
        <v>118</v>
      </c>
      <c r="B130" s="68" t="s">
        <v>119</v>
      </c>
      <c r="C130" s="349"/>
      <c r="D130" s="349"/>
      <c r="E130" s="349"/>
      <c r="F130" s="423"/>
      <c r="G130" s="349"/>
    </row>
    <row r="131" spans="1:7" ht="15.75" customHeight="1">
      <c r="A131" s="56" t="s">
        <v>111</v>
      </c>
      <c r="B131" s="68" t="s">
        <v>120</v>
      </c>
      <c r="C131" s="350"/>
      <c r="D131" s="349"/>
      <c r="E131" s="349"/>
      <c r="F131" s="423"/>
      <c r="G131" s="349"/>
    </row>
    <row r="132" spans="1:7" ht="15.75" customHeight="1">
      <c r="A132" s="69"/>
      <c r="B132" s="68" t="s">
        <v>123</v>
      </c>
      <c r="C132" s="252"/>
      <c r="D132" s="350"/>
      <c r="E132" s="350"/>
      <c r="F132" s="414"/>
      <c r="G132" s="350"/>
    </row>
    <row r="133" spans="1:7" ht="15.75" customHeight="1">
      <c r="A133" s="54" t="s">
        <v>124</v>
      </c>
      <c r="B133" s="68" t="s">
        <v>125</v>
      </c>
      <c r="C133" s="397" t="s">
        <v>72</v>
      </c>
      <c r="D133" s="397" t="s">
        <v>72</v>
      </c>
      <c r="E133" s="397" t="s">
        <v>72</v>
      </c>
      <c r="F133" s="397" t="s">
        <v>72</v>
      </c>
      <c r="G133" s="397" t="s">
        <v>72</v>
      </c>
    </row>
    <row r="134" spans="1:7" ht="15.75" customHeight="1">
      <c r="A134" s="56" t="s">
        <v>126</v>
      </c>
      <c r="B134" s="68" t="s">
        <v>127</v>
      </c>
      <c r="C134" s="397"/>
      <c r="D134" s="397"/>
      <c r="E134" s="397"/>
      <c r="F134" s="397"/>
      <c r="G134" s="397"/>
    </row>
    <row r="135" spans="1:7" ht="15.75" customHeight="1">
      <c r="A135" s="69"/>
      <c r="B135" s="68" t="s">
        <v>128</v>
      </c>
      <c r="C135" s="397"/>
      <c r="D135" s="397"/>
      <c r="E135" s="397"/>
      <c r="F135" s="397"/>
      <c r="G135" s="397"/>
    </row>
    <row r="136" spans="1:7" ht="15.75" customHeight="1">
      <c r="A136" s="70"/>
      <c r="B136" s="70"/>
      <c r="C136" s="70"/>
      <c r="D136" s="70"/>
      <c r="E136" s="70"/>
      <c r="F136" s="70"/>
      <c r="G136" s="70"/>
    </row>
    <row r="137" spans="1:7" ht="15.75" customHeight="1">
      <c r="A137" s="70"/>
      <c r="B137" s="70"/>
      <c r="C137" s="70"/>
      <c r="D137" s="70"/>
      <c r="E137" s="70"/>
      <c r="F137" s="70"/>
      <c r="G137" s="70"/>
    </row>
    <row r="138" spans="1:7" ht="15.75" customHeight="1">
      <c r="A138" s="59"/>
      <c r="B138" s="78" t="s">
        <v>518</v>
      </c>
      <c r="C138" s="59"/>
      <c r="D138" s="59"/>
      <c r="E138" s="59"/>
      <c r="F138" s="249" t="s">
        <v>921</v>
      </c>
      <c r="G138" s="63" t="s">
        <v>61</v>
      </c>
    </row>
    <row r="139" spans="1:7" ht="15.75" customHeight="1">
      <c r="A139" s="65"/>
      <c r="B139" s="66" t="s">
        <v>105</v>
      </c>
      <c r="C139" s="67" t="s">
        <v>106</v>
      </c>
      <c r="D139" s="67" t="s">
        <v>107</v>
      </c>
      <c r="E139" s="67" t="s">
        <v>9</v>
      </c>
      <c r="F139" s="67" t="s">
        <v>10</v>
      </c>
      <c r="G139" s="67" t="s">
        <v>11</v>
      </c>
    </row>
    <row r="140" spans="1:7" ht="15.75" customHeight="1">
      <c r="A140" s="53"/>
      <c r="B140" s="68" t="s">
        <v>108</v>
      </c>
      <c r="C140" s="348" t="s">
        <v>72</v>
      </c>
      <c r="D140" s="351" t="s">
        <v>74</v>
      </c>
      <c r="E140" s="348" t="s">
        <v>72</v>
      </c>
      <c r="F140" s="348" t="s">
        <v>72</v>
      </c>
      <c r="G140" s="348" t="s">
        <v>72</v>
      </c>
    </row>
    <row r="141" spans="1:7" ht="15.75" customHeight="1">
      <c r="A141" s="56" t="s">
        <v>109</v>
      </c>
      <c r="B141" s="68" t="s">
        <v>110</v>
      </c>
      <c r="C141" s="350"/>
      <c r="D141" s="351"/>
      <c r="E141" s="349"/>
      <c r="F141" s="349"/>
      <c r="G141" s="349"/>
    </row>
    <row r="142" spans="1:7" ht="15.75" customHeight="1">
      <c r="A142" s="56" t="s">
        <v>111</v>
      </c>
      <c r="B142" s="68" t="s">
        <v>112</v>
      </c>
      <c r="C142" s="383" t="s">
        <v>73</v>
      </c>
      <c r="D142" s="351" t="s">
        <v>73</v>
      </c>
      <c r="E142" s="349"/>
      <c r="F142" s="349"/>
      <c r="G142" s="349"/>
    </row>
    <row r="143" spans="1:7" ht="15.75" customHeight="1">
      <c r="A143" s="69"/>
      <c r="B143" s="68" t="s">
        <v>113</v>
      </c>
      <c r="C143" s="383"/>
      <c r="D143" s="351"/>
      <c r="E143" s="350"/>
      <c r="F143" s="350"/>
      <c r="G143" s="350"/>
    </row>
    <row r="144" spans="1:7" ht="15.75" customHeight="1">
      <c r="A144" s="53"/>
      <c r="B144" s="68" t="s">
        <v>115</v>
      </c>
      <c r="C144" s="348" t="s">
        <v>74</v>
      </c>
      <c r="D144" s="348" t="s">
        <v>72</v>
      </c>
      <c r="E144" s="348" t="s">
        <v>72</v>
      </c>
      <c r="F144" s="422" t="s">
        <v>83</v>
      </c>
      <c r="G144" s="348" t="s">
        <v>72</v>
      </c>
    </row>
    <row r="145" spans="1:9" ht="15.75" customHeight="1">
      <c r="A145" s="56" t="s">
        <v>118</v>
      </c>
      <c r="B145" s="68" t="s">
        <v>119</v>
      </c>
      <c r="C145" s="349"/>
      <c r="D145" s="349"/>
      <c r="E145" s="349"/>
      <c r="F145" s="423"/>
      <c r="G145" s="349"/>
    </row>
    <row r="146" spans="1:9" ht="15.75" customHeight="1">
      <c r="A146" s="56" t="s">
        <v>111</v>
      </c>
      <c r="B146" s="68" t="s">
        <v>120</v>
      </c>
      <c r="C146" s="350"/>
      <c r="D146" s="349"/>
      <c r="E146" s="349"/>
      <c r="F146" s="423"/>
      <c r="G146" s="349"/>
    </row>
    <row r="147" spans="1:9" ht="15.75" customHeight="1">
      <c r="A147" s="69"/>
      <c r="B147" s="68" t="s">
        <v>123</v>
      </c>
      <c r="C147" s="252"/>
      <c r="D147" s="350"/>
      <c r="E147" s="350"/>
      <c r="F147" s="414"/>
      <c r="G147" s="350"/>
    </row>
    <row r="148" spans="1:9" ht="15.75" customHeight="1">
      <c r="A148" s="54" t="s">
        <v>124</v>
      </c>
      <c r="B148" s="68" t="s">
        <v>125</v>
      </c>
      <c r="C148" s="397" t="s">
        <v>72</v>
      </c>
      <c r="D148" s="397" t="s">
        <v>72</v>
      </c>
      <c r="E148" s="397" t="s">
        <v>72</v>
      </c>
      <c r="F148" s="397" t="s">
        <v>72</v>
      </c>
      <c r="G148" s="397" t="s">
        <v>72</v>
      </c>
    </row>
    <row r="149" spans="1:9" ht="15.75" customHeight="1">
      <c r="A149" s="56" t="s">
        <v>126</v>
      </c>
      <c r="B149" s="68" t="s">
        <v>127</v>
      </c>
      <c r="C149" s="397"/>
      <c r="D149" s="397"/>
      <c r="E149" s="397"/>
      <c r="F149" s="397"/>
      <c r="G149" s="397"/>
    </row>
    <row r="150" spans="1:9" ht="15.75" customHeight="1">
      <c r="A150" s="69"/>
      <c r="B150" s="68" t="s">
        <v>128</v>
      </c>
      <c r="C150" s="397"/>
      <c r="D150" s="397"/>
      <c r="E150" s="397"/>
      <c r="F150" s="397"/>
      <c r="G150" s="397"/>
    </row>
    <row r="151" spans="1:9" ht="15.75" customHeight="1">
      <c r="A151" s="70"/>
      <c r="B151" s="70"/>
      <c r="C151" s="70"/>
      <c r="D151" s="70"/>
      <c r="E151" s="70"/>
      <c r="F151" s="70"/>
      <c r="G151" s="70"/>
    </row>
    <row r="152" spans="1:9" ht="15.75" customHeight="1">
      <c r="A152" s="70"/>
      <c r="B152" s="70"/>
      <c r="C152" s="70"/>
      <c r="D152" s="70"/>
      <c r="E152" s="70"/>
      <c r="F152" s="70"/>
      <c r="G152" s="70"/>
    </row>
    <row r="153" spans="1:9" s="78" customFormat="1">
      <c r="A153" s="59"/>
      <c r="B153" s="78" t="s">
        <v>520</v>
      </c>
      <c r="C153" s="59"/>
      <c r="D153" s="59"/>
      <c r="E153" s="59"/>
      <c r="F153" s="254" t="s">
        <v>140</v>
      </c>
      <c r="G153" s="63" t="s">
        <v>61</v>
      </c>
    </row>
    <row r="154" spans="1:9" s="59" customFormat="1" ht="18.75">
      <c r="A154" s="65"/>
      <c r="B154" s="66" t="s">
        <v>105</v>
      </c>
      <c r="C154" s="67" t="s">
        <v>106</v>
      </c>
      <c r="D154" s="67" t="s">
        <v>107</v>
      </c>
      <c r="E154" s="67" t="s">
        <v>9</v>
      </c>
      <c r="F154" s="67" t="s">
        <v>10</v>
      </c>
      <c r="G154" s="67" t="s">
        <v>11</v>
      </c>
    </row>
    <row r="155" spans="1:9" s="59" customFormat="1" ht="15.75" customHeight="1">
      <c r="A155" s="53"/>
      <c r="B155" s="68" t="s">
        <v>108</v>
      </c>
      <c r="C155" s="437" t="s">
        <v>72</v>
      </c>
      <c r="D155" s="438" t="s">
        <v>72</v>
      </c>
      <c r="E155" s="439" t="s">
        <v>160</v>
      </c>
      <c r="F155" s="439" t="s">
        <v>161</v>
      </c>
      <c r="G155" s="442" t="s">
        <v>138</v>
      </c>
    </row>
    <row r="156" spans="1:9" s="59" customFormat="1" ht="15.75" customHeight="1">
      <c r="A156" s="56" t="s">
        <v>109</v>
      </c>
      <c r="B156" s="68" t="s">
        <v>110</v>
      </c>
      <c r="C156" s="437"/>
      <c r="D156" s="438"/>
      <c r="E156" s="440"/>
      <c r="F156" s="440"/>
      <c r="G156" s="442"/>
    </row>
    <row r="157" spans="1:9" s="59" customFormat="1" ht="15.75" customHeight="1">
      <c r="A157" s="56" t="s">
        <v>111</v>
      </c>
      <c r="B157" s="68" t="s">
        <v>112</v>
      </c>
      <c r="C157" s="437"/>
      <c r="D157" s="438"/>
      <c r="E157" s="440"/>
      <c r="F157" s="440"/>
      <c r="G157" s="442"/>
    </row>
    <row r="158" spans="1:9" s="59" customFormat="1" ht="15.75" customHeight="1">
      <c r="A158" s="69"/>
      <c r="B158" s="68" t="s">
        <v>113</v>
      </c>
      <c r="C158" s="437"/>
      <c r="D158" s="438"/>
      <c r="E158" s="441"/>
      <c r="F158" s="441"/>
      <c r="G158" s="111" t="s">
        <v>1127</v>
      </c>
      <c r="I158" s="258"/>
    </row>
    <row r="159" spans="1:9" s="59" customFormat="1" ht="15.75" customHeight="1">
      <c r="A159" s="53"/>
      <c r="B159" s="68" t="s">
        <v>115</v>
      </c>
      <c r="C159" s="437" t="s">
        <v>72</v>
      </c>
      <c r="D159" s="442" t="s">
        <v>137</v>
      </c>
      <c r="E159" s="442" t="s">
        <v>138</v>
      </c>
      <c r="F159" s="422" t="s">
        <v>83</v>
      </c>
      <c r="G159" s="442" t="s">
        <v>163</v>
      </c>
    </row>
    <row r="160" spans="1:9" s="59" customFormat="1" ht="15.75" customHeight="1">
      <c r="A160" s="56" t="s">
        <v>118</v>
      </c>
      <c r="B160" s="68" t="s">
        <v>119</v>
      </c>
      <c r="C160" s="437"/>
      <c r="D160" s="442"/>
      <c r="E160" s="442"/>
      <c r="F160" s="423"/>
      <c r="G160" s="442"/>
    </row>
    <row r="161" spans="1:10" s="59" customFormat="1" ht="15.75" customHeight="1">
      <c r="A161" s="56" t="s">
        <v>111</v>
      </c>
      <c r="B161" s="68" t="s">
        <v>120</v>
      </c>
      <c r="C161" s="437"/>
      <c r="D161" s="442"/>
      <c r="E161" s="442"/>
      <c r="F161" s="423"/>
      <c r="G161" s="442" t="s">
        <v>162</v>
      </c>
    </row>
    <row r="162" spans="1:10" s="59" customFormat="1" ht="15.75" customHeight="1">
      <c r="A162" s="69"/>
      <c r="B162" s="68" t="s">
        <v>123</v>
      </c>
      <c r="C162" s="437"/>
      <c r="D162" s="442"/>
      <c r="E162" s="442"/>
      <c r="F162" s="414"/>
      <c r="G162" s="442"/>
    </row>
    <row r="163" spans="1:10" s="59" customFormat="1" ht="15.75" customHeight="1">
      <c r="A163" s="54" t="s">
        <v>124</v>
      </c>
      <c r="B163" s="68" t="s">
        <v>125</v>
      </c>
      <c r="C163" s="397" t="s">
        <v>72</v>
      </c>
      <c r="D163" s="397" t="s">
        <v>72</v>
      </c>
      <c r="E163" s="397" t="s">
        <v>72</v>
      </c>
      <c r="F163" s="397" t="s">
        <v>72</v>
      </c>
      <c r="G163" s="397" t="s">
        <v>72</v>
      </c>
    </row>
    <row r="164" spans="1:10" s="59" customFormat="1" ht="15.75" customHeight="1">
      <c r="A164" s="56" t="s">
        <v>126</v>
      </c>
      <c r="B164" s="68" t="s">
        <v>127</v>
      </c>
      <c r="C164" s="397"/>
      <c r="D164" s="397"/>
      <c r="E164" s="397"/>
      <c r="F164" s="397"/>
      <c r="G164" s="397"/>
    </row>
    <row r="165" spans="1:10" s="59" customFormat="1" ht="15.75" customHeight="1">
      <c r="A165" s="69"/>
      <c r="B165" s="68" t="s">
        <v>128</v>
      </c>
      <c r="C165" s="397"/>
      <c r="D165" s="397"/>
      <c r="E165" s="397"/>
      <c r="F165" s="397"/>
      <c r="G165" s="397"/>
    </row>
    <row r="166" spans="1:10" s="59" customFormat="1" ht="15.75" customHeight="1">
      <c r="A166" s="80"/>
      <c r="B166" s="80"/>
      <c r="C166" s="81"/>
      <c r="D166" s="81"/>
      <c r="E166" s="81"/>
      <c r="F166" s="81"/>
      <c r="G166" s="81"/>
    </row>
    <row r="167" spans="1:10" s="59" customFormat="1" ht="15.75" customHeight="1">
      <c r="A167" s="82"/>
      <c r="B167" s="80"/>
      <c r="C167" s="80"/>
      <c r="D167" s="80"/>
      <c r="E167" s="80"/>
      <c r="F167" s="80"/>
      <c r="G167" s="83"/>
    </row>
    <row r="168" spans="1:10" s="78" customFormat="1">
      <c r="A168" s="59"/>
      <c r="B168" s="78" t="s">
        <v>521</v>
      </c>
      <c r="C168" s="59"/>
      <c r="D168" s="59"/>
      <c r="E168" s="59"/>
      <c r="F168" s="254" t="s">
        <v>141</v>
      </c>
      <c r="G168" s="63" t="s">
        <v>61</v>
      </c>
      <c r="I168" s="59"/>
      <c r="J168" s="59"/>
    </row>
    <row r="169" spans="1:10" s="59" customFormat="1" ht="18.75" customHeight="1">
      <c r="A169" s="65"/>
      <c r="B169" s="66" t="s">
        <v>105</v>
      </c>
      <c r="C169" s="67" t="s">
        <v>106</v>
      </c>
      <c r="D169" s="67" t="s">
        <v>107</v>
      </c>
      <c r="E169" s="67" t="s">
        <v>9</v>
      </c>
      <c r="F169" s="67" t="s">
        <v>10</v>
      </c>
      <c r="G169" s="67" t="s">
        <v>11</v>
      </c>
    </row>
    <row r="170" spans="1:10" s="59" customFormat="1" ht="15.75" customHeight="1">
      <c r="A170" s="53"/>
      <c r="B170" s="68" t="s">
        <v>108</v>
      </c>
      <c r="C170" s="437" t="s">
        <v>72</v>
      </c>
      <c r="D170" s="437" t="s">
        <v>72</v>
      </c>
      <c r="E170" s="437" t="s">
        <v>64</v>
      </c>
      <c r="F170" s="477" t="s">
        <v>170</v>
      </c>
      <c r="G170" s="480" t="s">
        <v>65</v>
      </c>
    </row>
    <row r="171" spans="1:10" s="59" customFormat="1" ht="15.75" customHeight="1">
      <c r="A171" s="56" t="s">
        <v>109</v>
      </c>
      <c r="B171" s="68" t="s">
        <v>110</v>
      </c>
      <c r="C171" s="437"/>
      <c r="D171" s="437"/>
      <c r="E171" s="437"/>
      <c r="F171" s="478"/>
      <c r="G171" s="480"/>
    </row>
    <row r="172" spans="1:10" s="59" customFormat="1" ht="15.75" customHeight="1">
      <c r="A172" s="56" t="s">
        <v>111</v>
      </c>
      <c r="B172" s="68" t="s">
        <v>112</v>
      </c>
      <c r="C172" s="437"/>
      <c r="D172" s="437"/>
      <c r="E172" s="437"/>
      <c r="F172" s="478"/>
      <c r="G172" s="437" t="s">
        <v>66</v>
      </c>
      <c r="I172" s="258"/>
    </row>
    <row r="173" spans="1:10" s="59" customFormat="1" ht="15.75" customHeight="1">
      <c r="A173" s="69"/>
      <c r="B173" s="68" t="s">
        <v>113</v>
      </c>
      <c r="C173" s="437"/>
      <c r="D173" s="437"/>
      <c r="E173" s="437"/>
      <c r="F173" s="479"/>
      <c r="G173" s="437"/>
    </row>
    <row r="174" spans="1:10" s="59" customFormat="1" ht="15.75" customHeight="1">
      <c r="A174" s="53"/>
      <c r="B174" s="68" t="s">
        <v>115</v>
      </c>
      <c r="C174" s="437" t="s">
        <v>72</v>
      </c>
      <c r="D174" s="437" t="s">
        <v>134</v>
      </c>
      <c r="E174" s="437" t="s">
        <v>922</v>
      </c>
      <c r="F174" s="422" t="s">
        <v>83</v>
      </c>
      <c r="G174" s="437" t="s">
        <v>67</v>
      </c>
    </row>
    <row r="175" spans="1:10" s="59" customFormat="1" ht="15.75" customHeight="1">
      <c r="A175" s="56" t="s">
        <v>118</v>
      </c>
      <c r="B175" s="68" t="s">
        <v>119</v>
      </c>
      <c r="C175" s="437"/>
      <c r="D175" s="437"/>
      <c r="E175" s="437"/>
      <c r="F175" s="423"/>
      <c r="G175" s="437"/>
    </row>
    <row r="176" spans="1:10" s="59" customFormat="1" ht="15.75" customHeight="1">
      <c r="A176" s="56" t="s">
        <v>111</v>
      </c>
      <c r="B176" s="68" t="s">
        <v>120</v>
      </c>
      <c r="C176" s="437"/>
      <c r="D176" s="437" t="s">
        <v>139</v>
      </c>
      <c r="E176" s="437"/>
      <c r="F176" s="423"/>
      <c r="G176" s="437"/>
    </row>
    <row r="177" spans="1:9" s="59" customFormat="1" ht="15.75" customHeight="1">
      <c r="A177" s="69"/>
      <c r="B177" s="68" t="s">
        <v>123</v>
      </c>
      <c r="C177" s="437"/>
      <c r="D177" s="437"/>
      <c r="E177" s="437"/>
      <c r="F177" s="414"/>
      <c r="G177" s="437"/>
    </row>
    <row r="178" spans="1:9" s="59" customFormat="1" ht="15.75" customHeight="1">
      <c r="A178" s="54" t="s">
        <v>124</v>
      </c>
      <c r="B178" s="68" t="s">
        <v>125</v>
      </c>
      <c r="C178" s="397" t="s">
        <v>72</v>
      </c>
      <c r="D178" s="397" t="s">
        <v>72</v>
      </c>
      <c r="E178" s="397" t="s">
        <v>72</v>
      </c>
      <c r="F178" s="397" t="s">
        <v>72</v>
      </c>
      <c r="G178" s="397" t="s">
        <v>72</v>
      </c>
    </row>
    <row r="179" spans="1:9" s="59" customFormat="1" ht="15.75" customHeight="1">
      <c r="A179" s="56" t="s">
        <v>126</v>
      </c>
      <c r="B179" s="68" t="s">
        <v>127</v>
      </c>
      <c r="C179" s="397"/>
      <c r="D179" s="397"/>
      <c r="E179" s="397"/>
      <c r="F179" s="397"/>
      <c r="G179" s="397"/>
    </row>
    <row r="180" spans="1:9" s="59" customFormat="1" ht="15.75" customHeight="1">
      <c r="A180" s="69"/>
      <c r="B180" s="68" t="s">
        <v>128</v>
      </c>
      <c r="C180" s="397"/>
      <c r="D180" s="397"/>
      <c r="E180" s="397"/>
      <c r="F180" s="397"/>
      <c r="G180" s="397"/>
    </row>
    <row r="181" spans="1:9" s="59" customFormat="1" ht="15.75" customHeight="1">
      <c r="A181" s="80"/>
      <c r="B181" s="80"/>
      <c r="C181" s="81"/>
      <c r="D181" s="81"/>
      <c r="E181" s="81"/>
      <c r="F181" s="81"/>
      <c r="G181" s="81"/>
    </row>
    <row r="182" spans="1:9" s="59" customFormat="1" ht="15.75" customHeight="1"/>
    <row r="183" spans="1:9" s="78" customFormat="1">
      <c r="A183" s="59"/>
      <c r="B183" s="78" t="s">
        <v>523</v>
      </c>
      <c r="C183" s="59"/>
      <c r="D183" s="59"/>
      <c r="E183" s="59"/>
      <c r="F183" s="254" t="s">
        <v>164</v>
      </c>
      <c r="G183" s="63" t="s">
        <v>61</v>
      </c>
    </row>
    <row r="184" spans="1:9" s="59" customFormat="1" ht="18.75">
      <c r="A184" s="65"/>
      <c r="B184" s="66" t="s">
        <v>105</v>
      </c>
      <c r="C184" s="67" t="s">
        <v>106</v>
      </c>
      <c r="D184" s="67" t="s">
        <v>107</v>
      </c>
      <c r="E184" s="67" t="s">
        <v>9</v>
      </c>
      <c r="F184" s="67" t="s">
        <v>10</v>
      </c>
      <c r="G184" s="67" t="s">
        <v>11</v>
      </c>
    </row>
    <row r="185" spans="1:9" s="59" customFormat="1" ht="15.75" customHeight="1">
      <c r="A185" s="53"/>
      <c r="B185" s="68" t="s">
        <v>108</v>
      </c>
      <c r="C185" s="437" t="s">
        <v>72</v>
      </c>
      <c r="D185" s="437" t="s">
        <v>72</v>
      </c>
      <c r="E185" s="473" t="s">
        <v>80</v>
      </c>
      <c r="F185" s="437" t="s">
        <v>78</v>
      </c>
      <c r="G185" s="473" t="s">
        <v>79</v>
      </c>
    </row>
    <row r="186" spans="1:9" s="59" customFormat="1" ht="15.75" customHeight="1">
      <c r="A186" s="56" t="s">
        <v>109</v>
      </c>
      <c r="B186" s="68" t="s">
        <v>110</v>
      </c>
      <c r="C186" s="437"/>
      <c r="D186" s="437"/>
      <c r="E186" s="474"/>
      <c r="F186" s="437"/>
      <c r="G186" s="474"/>
    </row>
    <row r="187" spans="1:9" s="59" customFormat="1" ht="15.75" customHeight="1">
      <c r="A187" s="56" t="s">
        <v>111</v>
      </c>
      <c r="B187" s="68" t="s">
        <v>112</v>
      </c>
      <c r="C187" s="437"/>
      <c r="D187" s="437"/>
      <c r="E187" s="475"/>
      <c r="F187" s="437"/>
      <c r="G187" s="475"/>
      <c r="I187" s="258"/>
    </row>
    <row r="188" spans="1:9" s="59" customFormat="1" ht="15.75" customHeight="1">
      <c r="A188" s="69"/>
      <c r="B188" s="68" t="s">
        <v>113</v>
      </c>
      <c r="C188" s="437"/>
      <c r="D188" s="437"/>
      <c r="E188" s="476"/>
      <c r="F188" s="437"/>
      <c r="G188" s="476"/>
    </row>
    <row r="189" spans="1:9" s="59" customFormat="1" ht="15.75" customHeight="1">
      <c r="A189" s="53"/>
      <c r="B189" s="68" t="s">
        <v>115</v>
      </c>
      <c r="C189" s="437" t="s">
        <v>72</v>
      </c>
      <c r="D189" s="437" t="s">
        <v>78</v>
      </c>
      <c r="E189" s="437" t="s">
        <v>81</v>
      </c>
      <c r="F189" s="422" t="s">
        <v>83</v>
      </c>
      <c r="G189" s="437" t="s">
        <v>82</v>
      </c>
    </row>
    <row r="190" spans="1:9" s="59" customFormat="1" ht="15.75" customHeight="1">
      <c r="A190" s="56" t="s">
        <v>118</v>
      </c>
      <c r="B190" s="68" t="s">
        <v>119</v>
      </c>
      <c r="C190" s="437"/>
      <c r="D190" s="437"/>
      <c r="E190" s="437"/>
      <c r="F190" s="423"/>
      <c r="G190" s="437"/>
    </row>
    <row r="191" spans="1:9" s="59" customFormat="1" ht="15.75" customHeight="1">
      <c r="A191" s="56" t="s">
        <v>111</v>
      </c>
      <c r="B191" s="68" t="s">
        <v>120</v>
      </c>
      <c r="C191" s="437"/>
      <c r="D191" s="437"/>
      <c r="E191" s="437"/>
      <c r="F191" s="423"/>
      <c r="G191" s="437" t="s">
        <v>83</v>
      </c>
    </row>
    <row r="192" spans="1:9" s="59" customFormat="1" ht="15.75" customHeight="1">
      <c r="A192" s="69"/>
      <c r="B192" s="68" t="s">
        <v>123</v>
      </c>
      <c r="C192" s="437"/>
      <c r="D192" s="437"/>
      <c r="E192" s="255"/>
      <c r="F192" s="414"/>
      <c r="G192" s="437"/>
    </row>
    <row r="193" spans="1:9" s="59" customFormat="1" ht="15.75" customHeight="1">
      <c r="A193" s="54" t="s">
        <v>124</v>
      </c>
      <c r="B193" s="68" t="s">
        <v>125</v>
      </c>
      <c r="C193" s="397" t="s">
        <v>72</v>
      </c>
      <c r="D193" s="397" t="s">
        <v>72</v>
      </c>
      <c r="E193" s="397" t="s">
        <v>72</v>
      </c>
      <c r="F193" s="397" t="s">
        <v>72</v>
      </c>
      <c r="G193" s="397" t="s">
        <v>72</v>
      </c>
    </row>
    <row r="194" spans="1:9" s="59" customFormat="1" ht="15.75" customHeight="1">
      <c r="A194" s="56" t="s">
        <v>126</v>
      </c>
      <c r="B194" s="68" t="s">
        <v>127</v>
      </c>
      <c r="C194" s="397"/>
      <c r="D194" s="397"/>
      <c r="E194" s="397"/>
      <c r="F194" s="397"/>
      <c r="G194" s="397"/>
    </row>
    <row r="195" spans="1:9" s="59" customFormat="1" ht="15.75" customHeight="1">
      <c r="A195" s="69"/>
      <c r="B195" s="68" t="s">
        <v>128</v>
      </c>
      <c r="C195" s="397"/>
      <c r="D195" s="397"/>
      <c r="E195" s="397"/>
      <c r="F195" s="397"/>
      <c r="G195" s="397"/>
    </row>
    <row r="196" spans="1:9" s="59" customFormat="1" ht="15.75" customHeight="1">
      <c r="A196" s="80"/>
      <c r="B196" s="80"/>
      <c r="C196" s="81"/>
      <c r="D196" s="81"/>
      <c r="E196" s="81"/>
      <c r="F196" s="81"/>
      <c r="G196" s="81"/>
    </row>
    <row r="197" spans="1:9" s="59" customFormat="1" ht="15.75" customHeight="1">
      <c r="A197" s="82"/>
      <c r="B197" s="80"/>
      <c r="C197" s="80"/>
      <c r="D197" s="80"/>
      <c r="E197" s="80"/>
      <c r="F197" s="80"/>
      <c r="G197" s="83"/>
    </row>
    <row r="198" spans="1:9" s="59" customFormat="1" ht="15.75" customHeight="1">
      <c r="B198" s="78" t="s">
        <v>524</v>
      </c>
      <c r="F198" s="254" t="s">
        <v>923</v>
      </c>
      <c r="G198" s="63" t="s">
        <v>61</v>
      </c>
    </row>
    <row r="199" spans="1:9" s="59" customFormat="1" ht="15.75" customHeight="1">
      <c r="A199" s="65"/>
      <c r="B199" s="66" t="s">
        <v>105</v>
      </c>
      <c r="C199" s="67" t="s">
        <v>106</v>
      </c>
      <c r="D199" s="67" t="s">
        <v>107</v>
      </c>
      <c r="E199" s="67" t="s">
        <v>9</v>
      </c>
      <c r="F199" s="67" t="s">
        <v>10</v>
      </c>
      <c r="G199" s="67" t="s">
        <v>11</v>
      </c>
    </row>
    <row r="200" spans="1:9" s="59" customFormat="1" ht="15.75" customHeight="1">
      <c r="A200" s="53"/>
      <c r="B200" s="68" t="s">
        <v>108</v>
      </c>
      <c r="C200" s="437" t="s">
        <v>72</v>
      </c>
      <c r="D200" s="437" t="s">
        <v>72</v>
      </c>
      <c r="E200" s="442" t="s">
        <v>144</v>
      </c>
      <c r="F200" s="439" t="s">
        <v>145</v>
      </c>
      <c r="G200" s="437" t="s">
        <v>144</v>
      </c>
    </row>
    <row r="201" spans="1:9" s="59" customFormat="1" ht="15.75" customHeight="1">
      <c r="A201" s="56" t="s">
        <v>109</v>
      </c>
      <c r="B201" s="68" t="s">
        <v>110</v>
      </c>
      <c r="C201" s="437"/>
      <c r="D201" s="437"/>
      <c r="E201" s="442"/>
      <c r="F201" s="440"/>
      <c r="G201" s="437"/>
    </row>
    <row r="202" spans="1:9" s="59" customFormat="1" ht="15.75" customHeight="1">
      <c r="A202" s="56" t="s">
        <v>111</v>
      </c>
      <c r="B202" s="68" t="s">
        <v>112</v>
      </c>
      <c r="C202" s="437"/>
      <c r="D202" s="437"/>
      <c r="E202" s="442" t="s">
        <v>143</v>
      </c>
      <c r="F202" s="440"/>
      <c r="G202" s="437"/>
    </row>
    <row r="203" spans="1:9" s="59" customFormat="1" ht="15.75" customHeight="1">
      <c r="A203" s="69"/>
      <c r="B203" s="68" t="s">
        <v>113</v>
      </c>
      <c r="C203" s="437"/>
      <c r="D203" s="437"/>
      <c r="E203" s="442"/>
      <c r="F203" s="441"/>
      <c r="G203" s="437"/>
      <c r="I203" s="258"/>
    </row>
    <row r="204" spans="1:9" s="59" customFormat="1" ht="15.75" customHeight="1">
      <c r="A204" s="53"/>
      <c r="B204" s="68" t="s">
        <v>115</v>
      </c>
      <c r="C204" s="437" t="s">
        <v>72</v>
      </c>
      <c r="D204" s="437" t="s">
        <v>145</v>
      </c>
      <c r="E204" s="437" t="s">
        <v>146</v>
      </c>
      <c r="F204" s="422" t="s">
        <v>83</v>
      </c>
      <c r="G204" s="437" t="s">
        <v>143</v>
      </c>
    </row>
    <row r="205" spans="1:9" s="59" customFormat="1" ht="15.75" customHeight="1">
      <c r="A205" s="56" t="s">
        <v>118</v>
      </c>
      <c r="B205" s="68" t="s">
        <v>119</v>
      </c>
      <c r="C205" s="437"/>
      <c r="D205" s="437"/>
      <c r="E205" s="437"/>
      <c r="F205" s="423"/>
      <c r="G205" s="437"/>
    </row>
    <row r="206" spans="1:9" s="59" customFormat="1" ht="15.75" customHeight="1">
      <c r="A206" s="56" t="s">
        <v>111</v>
      </c>
      <c r="B206" s="68" t="s">
        <v>120</v>
      </c>
      <c r="C206" s="437"/>
      <c r="D206" s="437" t="s">
        <v>146</v>
      </c>
      <c r="E206" s="437"/>
      <c r="F206" s="423"/>
      <c r="G206" s="437"/>
    </row>
    <row r="207" spans="1:9" s="59" customFormat="1" ht="15.75" customHeight="1">
      <c r="A207" s="69"/>
      <c r="B207" s="68" t="s">
        <v>123</v>
      </c>
      <c r="C207" s="437"/>
      <c r="D207" s="437"/>
      <c r="E207" s="255"/>
      <c r="F207" s="414"/>
      <c r="G207" s="437"/>
    </row>
    <row r="208" spans="1:9" s="59" customFormat="1" ht="15.75" customHeight="1">
      <c r="A208" s="54" t="s">
        <v>124</v>
      </c>
      <c r="B208" s="68" t="s">
        <v>125</v>
      </c>
      <c r="C208" s="397" t="s">
        <v>72</v>
      </c>
      <c r="D208" s="397" t="s">
        <v>72</v>
      </c>
      <c r="E208" s="397" t="s">
        <v>72</v>
      </c>
      <c r="F208" s="397" t="s">
        <v>72</v>
      </c>
      <c r="G208" s="397" t="s">
        <v>72</v>
      </c>
    </row>
    <row r="209" spans="1:7" s="59" customFormat="1" ht="15.75" customHeight="1">
      <c r="A209" s="56" t="s">
        <v>126</v>
      </c>
      <c r="B209" s="68" t="s">
        <v>127</v>
      </c>
      <c r="C209" s="397"/>
      <c r="D209" s="397"/>
      <c r="E209" s="397"/>
      <c r="F209" s="397"/>
      <c r="G209" s="397"/>
    </row>
    <row r="210" spans="1:7" s="59" customFormat="1" ht="15.75" customHeight="1">
      <c r="A210" s="69"/>
      <c r="B210" s="68" t="s">
        <v>128</v>
      </c>
      <c r="C210" s="397"/>
      <c r="D210" s="397"/>
      <c r="E210" s="397"/>
      <c r="F210" s="397"/>
      <c r="G210" s="397"/>
    </row>
    <row r="211" spans="1:7" s="59" customFormat="1" ht="15.75" customHeight="1">
      <c r="A211" s="82"/>
      <c r="B211" s="80"/>
      <c r="C211" s="80"/>
      <c r="D211" s="80"/>
      <c r="E211" s="80"/>
      <c r="F211" s="80"/>
      <c r="G211" s="83"/>
    </row>
    <row r="212" spans="1:7" s="59" customFormat="1" ht="15.75" customHeight="1">
      <c r="A212" s="82"/>
      <c r="B212" s="80"/>
      <c r="C212" s="80"/>
      <c r="D212" s="80"/>
      <c r="E212" s="80"/>
      <c r="F212" s="80"/>
      <c r="G212" s="83"/>
    </row>
    <row r="213" spans="1:7" s="64" customFormat="1" ht="15.75" customHeight="1">
      <c r="A213" s="63"/>
      <c r="B213" s="84" t="s">
        <v>525</v>
      </c>
      <c r="C213" s="63"/>
      <c r="D213" s="63"/>
      <c r="E213" s="63"/>
      <c r="F213" s="63"/>
      <c r="G213" s="63" t="s">
        <v>104</v>
      </c>
    </row>
    <row r="214" spans="1:7" ht="18.75" customHeight="1">
      <c r="A214" s="65"/>
      <c r="B214" s="66" t="s">
        <v>105</v>
      </c>
      <c r="C214" s="67" t="s">
        <v>106</v>
      </c>
      <c r="D214" s="67" t="s">
        <v>107</v>
      </c>
      <c r="E214" s="67" t="s">
        <v>9</v>
      </c>
      <c r="F214" s="67" t="s">
        <v>10</v>
      </c>
      <c r="G214" s="67" t="s">
        <v>11</v>
      </c>
    </row>
    <row r="215" spans="1:7" ht="15.75" customHeight="1">
      <c r="A215" s="53"/>
      <c r="B215" s="68" t="s">
        <v>108</v>
      </c>
      <c r="C215" s="344" t="s">
        <v>1019</v>
      </c>
      <c r="D215" s="345" t="s">
        <v>1148</v>
      </c>
      <c r="E215" s="345" t="s">
        <v>1021</v>
      </c>
      <c r="F215" s="345" t="s">
        <v>1002</v>
      </c>
      <c r="G215" s="345" t="s">
        <v>1003</v>
      </c>
    </row>
    <row r="216" spans="1:7" ht="15.75" customHeight="1">
      <c r="A216" s="56" t="s">
        <v>109</v>
      </c>
      <c r="B216" s="68" t="s">
        <v>110</v>
      </c>
      <c r="C216" s="413"/>
      <c r="D216" s="346"/>
      <c r="E216" s="347"/>
      <c r="F216" s="347"/>
      <c r="G216" s="346"/>
    </row>
    <row r="217" spans="1:7" ht="15.75" customHeight="1">
      <c r="A217" s="56" t="s">
        <v>111</v>
      </c>
      <c r="B217" s="68" t="s">
        <v>112</v>
      </c>
      <c r="C217" s="345" t="s">
        <v>1018</v>
      </c>
      <c r="D217" s="329" t="s">
        <v>1149</v>
      </c>
      <c r="E217" s="345" t="s">
        <v>1022</v>
      </c>
      <c r="F217" s="329" t="s">
        <v>1001</v>
      </c>
      <c r="G217" s="347"/>
    </row>
    <row r="218" spans="1:7" ht="15.75" customHeight="1">
      <c r="A218" s="69"/>
      <c r="B218" s="68" t="s">
        <v>113</v>
      </c>
      <c r="C218" s="347"/>
      <c r="D218" s="330"/>
      <c r="E218" s="347"/>
      <c r="F218" s="330"/>
      <c r="G218" s="261"/>
    </row>
    <row r="219" spans="1:7" ht="15.75" customHeight="1">
      <c r="A219" s="53"/>
      <c r="B219" s="68" t="s">
        <v>115</v>
      </c>
      <c r="C219" s="446" t="s">
        <v>1004</v>
      </c>
      <c r="D219" s="345" t="s">
        <v>1005</v>
      </c>
      <c r="E219" s="345" t="s">
        <v>1000</v>
      </c>
      <c r="F219" s="422" t="s">
        <v>83</v>
      </c>
      <c r="G219" s="345" t="s">
        <v>1006</v>
      </c>
    </row>
    <row r="220" spans="1:7" ht="15.75" customHeight="1">
      <c r="A220" s="56" t="s">
        <v>118</v>
      </c>
      <c r="B220" s="68" t="s">
        <v>119</v>
      </c>
      <c r="C220" s="447"/>
      <c r="D220" s="346"/>
      <c r="E220" s="346"/>
      <c r="F220" s="423"/>
      <c r="G220" s="346"/>
    </row>
    <row r="221" spans="1:7" ht="15.75" customHeight="1">
      <c r="A221" s="56" t="s">
        <v>111</v>
      </c>
      <c r="B221" s="68" t="s">
        <v>120</v>
      </c>
      <c r="C221" s="447"/>
      <c r="D221" s="346"/>
      <c r="E221" s="346"/>
      <c r="F221" s="423"/>
      <c r="G221" s="347"/>
    </row>
    <row r="222" spans="1:7" ht="15.75" customHeight="1">
      <c r="A222" s="69"/>
      <c r="B222" s="68" t="s">
        <v>123</v>
      </c>
      <c r="C222" s="448"/>
      <c r="D222" s="347"/>
      <c r="E222" s="347"/>
      <c r="F222" s="414"/>
      <c r="G222" s="259"/>
    </row>
    <row r="223" spans="1:7" ht="15.75" customHeight="1">
      <c r="A223" s="54" t="s">
        <v>124</v>
      </c>
      <c r="B223" s="68" t="s">
        <v>125</v>
      </c>
      <c r="C223" s="329" t="s">
        <v>1020</v>
      </c>
      <c r="D223" s="419" t="s">
        <v>83</v>
      </c>
      <c r="E223" s="419" t="s">
        <v>117</v>
      </c>
      <c r="F223" s="419" t="s">
        <v>117</v>
      </c>
      <c r="G223" s="419" t="s">
        <v>117</v>
      </c>
    </row>
    <row r="224" spans="1:7" ht="15.75" customHeight="1">
      <c r="A224" s="56" t="s">
        <v>126</v>
      </c>
      <c r="B224" s="68" t="s">
        <v>127</v>
      </c>
      <c r="C224" s="413"/>
      <c r="D224" s="420"/>
      <c r="E224" s="420"/>
      <c r="F224" s="420"/>
      <c r="G224" s="420"/>
    </row>
    <row r="225" spans="1:9" ht="15.75" customHeight="1">
      <c r="A225" s="69"/>
      <c r="B225" s="68" t="s">
        <v>128</v>
      </c>
      <c r="C225" s="414"/>
      <c r="D225" s="421"/>
      <c r="E225" s="421"/>
      <c r="F225" s="421"/>
      <c r="G225" s="421"/>
    </row>
    <row r="226" spans="1:9" ht="15.75" customHeight="1">
      <c r="A226" s="70"/>
      <c r="B226" s="70"/>
      <c r="C226" s="71"/>
      <c r="D226" s="71"/>
      <c r="E226" s="71"/>
      <c r="F226" s="71"/>
      <c r="G226" s="71"/>
    </row>
    <row r="227" spans="1:9" ht="15.75" customHeight="1">
      <c r="A227" s="70"/>
      <c r="B227" s="70"/>
      <c r="C227" s="71"/>
      <c r="D227" s="71"/>
      <c r="E227" s="71"/>
      <c r="F227" s="71"/>
      <c r="G227" s="71"/>
    </row>
    <row r="228" spans="1:9" s="64" customFormat="1" ht="15.75" customHeight="1">
      <c r="A228" s="63"/>
      <c r="B228" s="84" t="s">
        <v>526</v>
      </c>
      <c r="C228" s="63"/>
      <c r="D228" s="63"/>
      <c r="E228" s="63"/>
      <c r="F228" s="63"/>
      <c r="G228" s="63" t="s">
        <v>104</v>
      </c>
      <c r="I228" s="61"/>
    </row>
    <row r="229" spans="1:9" ht="18.75" customHeight="1">
      <c r="A229" s="65"/>
      <c r="B229" s="66" t="s">
        <v>105</v>
      </c>
      <c r="C229" s="67" t="s">
        <v>106</v>
      </c>
      <c r="D229" s="67" t="s">
        <v>107</v>
      </c>
      <c r="E229" s="67" t="s">
        <v>9</v>
      </c>
      <c r="F229" s="67" t="s">
        <v>10</v>
      </c>
      <c r="G229" s="67" t="s">
        <v>11</v>
      </c>
    </row>
    <row r="230" spans="1:9" ht="15.75" customHeight="1">
      <c r="A230" s="53"/>
      <c r="B230" s="68" t="s">
        <v>108</v>
      </c>
      <c r="C230" s="344" t="s">
        <v>1019</v>
      </c>
      <c r="D230" s="345" t="s">
        <v>1148</v>
      </c>
      <c r="E230" s="345" t="s">
        <v>1021</v>
      </c>
      <c r="F230" s="424" t="s">
        <v>1007</v>
      </c>
      <c r="G230" s="345" t="s">
        <v>1003</v>
      </c>
    </row>
    <row r="231" spans="1:9" ht="15.75" customHeight="1">
      <c r="A231" s="56" t="s">
        <v>109</v>
      </c>
      <c r="B231" s="68" t="s">
        <v>110</v>
      </c>
      <c r="C231" s="413"/>
      <c r="D231" s="346"/>
      <c r="E231" s="347"/>
      <c r="F231" s="425"/>
      <c r="G231" s="346"/>
    </row>
    <row r="232" spans="1:9" ht="15.75" customHeight="1">
      <c r="A232" s="56" t="s">
        <v>111</v>
      </c>
      <c r="B232" s="68" t="s">
        <v>112</v>
      </c>
      <c r="C232" s="345" t="s">
        <v>1018</v>
      </c>
      <c r="D232" s="329" t="s">
        <v>1149</v>
      </c>
      <c r="E232" s="345" t="s">
        <v>1022</v>
      </c>
      <c r="F232" s="345" t="s">
        <v>1002</v>
      </c>
      <c r="G232" s="347"/>
    </row>
    <row r="233" spans="1:9" ht="15.75" customHeight="1">
      <c r="A233" s="69"/>
      <c r="B233" s="68" t="s">
        <v>113</v>
      </c>
      <c r="C233" s="347"/>
      <c r="D233" s="330"/>
      <c r="E233" s="347"/>
      <c r="F233" s="346"/>
      <c r="G233" s="262"/>
    </row>
    <row r="234" spans="1:9" ht="15.75" customHeight="1">
      <c r="A234" s="53"/>
      <c r="B234" s="68" t="s">
        <v>115</v>
      </c>
      <c r="C234" s="345" t="s">
        <v>1000</v>
      </c>
      <c r="D234" s="345" t="s">
        <v>1008</v>
      </c>
      <c r="E234" s="424" t="s">
        <v>1009</v>
      </c>
      <c r="F234" s="422" t="s">
        <v>83</v>
      </c>
      <c r="G234" s="345" t="s">
        <v>1006</v>
      </c>
    </row>
    <row r="235" spans="1:9" ht="15.75" customHeight="1">
      <c r="A235" s="56" t="s">
        <v>118</v>
      </c>
      <c r="B235" s="68" t="s">
        <v>119</v>
      </c>
      <c r="C235" s="346"/>
      <c r="D235" s="346"/>
      <c r="E235" s="445"/>
      <c r="F235" s="423"/>
      <c r="G235" s="346"/>
    </row>
    <row r="236" spans="1:9" ht="15.75" customHeight="1">
      <c r="A236" s="56" t="s">
        <v>111</v>
      </c>
      <c r="B236" s="68" t="s">
        <v>120</v>
      </c>
      <c r="C236" s="346"/>
      <c r="D236" s="346"/>
      <c r="E236" s="445"/>
      <c r="F236" s="423"/>
      <c r="G236" s="346"/>
    </row>
    <row r="237" spans="1:9" ht="15.75" customHeight="1">
      <c r="A237" s="69"/>
      <c r="B237" s="68" t="s">
        <v>123</v>
      </c>
      <c r="C237" s="347"/>
      <c r="D237" s="347"/>
      <c r="E237" s="425"/>
      <c r="F237" s="414"/>
      <c r="G237" s="259"/>
    </row>
    <row r="238" spans="1:9" ht="15.75" customHeight="1">
      <c r="A238" s="54" t="s">
        <v>124</v>
      </c>
      <c r="B238" s="68" t="s">
        <v>125</v>
      </c>
      <c r="C238" s="329" t="s">
        <v>1020</v>
      </c>
      <c r="D238" s="419" t="s">
        <v>83</v>
      </c>
      <c r="E238" s="419" t="s">
        <v>117</v>
      </c>
      <c r="F238" s="419" t="s">
        <v>117</v>
      </c>
      <c r="G238" s="419" t="s">
        <v>117</v>
      </c>
    </row>
    <row r="239" spans="1:9" ht="15.75" customHeight="1">
      <c r="A239" s="56" t="s">
        <v>126</v>
      </c>
      <c r="B239" s="68" t="s">
        <v>127</v>
      </c>
      <c r="C239" s="413"/>
      <c r="D239" s="420"/>
      <c r="E239" s="420"/>
      <c r="F239" s="420"/>
      <c r="G239" s="420"/>
    </row>
    <row r="240" spans="1:9" ht="15.75" customHeight="1">
      <c r="A240" s="69"/>
      <c r="B240" s="68" t="s">
        <v>128</v>
      </c>
      <c r="C240" s="414"/>
      <c r="D240" s="421"/>
      <c r="E240" s="421"/>
      <c r="F240" s="421"/>
      <c r="G240" s="421"/>
    </row>
    <row r="241" spans="1:9" ht="16.5" customHeight="1">
      <c r="A241" s="70"/>
      <c r="B241" s="73"/>
      <c r="C241" s="85"/>
      <c r="D241" s="85"/>
      <c r="E241" s="85"/>
      <c r="F241" s="85"/>
      <c r="G241" s="85"/>
    </row>
    <row r="242" spans="1:9" ht="10.5" customHeight="1">
      <c r="A242" s="60"/>
      <c r="B242" s="70"/>
      <c r="C242" s="70"/>
      <c r="D242" s="70"/>
      <c r="E242" s="70"/>
      <c r="F242" s="70"/>
      <c r="G242" s="72"/>
    </row>
    <row r="243" spans="1:9" s="64" customFormat="1" ht="15.75" customHeight="1">
      <c r="A243" s="63"/>
      <c r="B243" s="84" t="s">
        <v>527</v>
      </c>
      <c r="C243" s="63"/>
      <c r="D243" s="63"/>
      <c r="E243" s="63"/>
      <c r="F243" s="63"/>
      <c r="G243" s="63" t="s">
        <v>104</v>
      </c>
    </row>
    <row r="244" spans="1:9" ht="18.75" customHeight="1">
      <c r="A244" s="65"/>
      <c r="B244" s="66" t="s">
        <v>105</v>
      </c>
      <c r="C244" s="67" t="s">
        <v>106</v>
      </c>
      <c r="D244" s="67" t="s">
        <v>107</v>
      </c>
      <c r="E244" s="67" t="s">
        <v>9</v>
      </c>
      <c r="F244" s="67" t="s">
        <v>10</v>
      </c>
      <c r="G244" s="67" t="s">
        <v>11</v>
      </c>
    </row>
    <row r="245" spans="1:9" ht="15.75" customHeight="1">
      <c r="A245" s="53"/>
      <c r="B245" s="68" t="s">
        <v>108</v>
      </c>
      <c r="C245" s="344" t="s">
        <v>1023</v>
      </c>
      <c r="D245" s="345" t="s">
        <v>1024</v>
      </c>
      <c r="E245" s="344" t="s">
        <v>1025</v>
      </c>
      <c r="F245" s="345" t="s">
        <v>1026</v>
      </c>
      <c r="G245" s="345" t="s">
        <v>997</v>
      </c>
    </row>
    <row r="246" spans="1:9" ht="15.75" customHeight="1">
      <c r="A246" s="56" t="s">
        <v>109</v>
      </c>
      <c r="B246" s="68" t="s">
        <v>110</v>
      </c>
      <c r="C246" s="330"/>
      <c r="D246" s="346"/>
      <c r="E246" s="330"/>
      <c r="F246" s="346"/>
      <c r="G246" s="346"/>
    </row>
    <row r="247" spans="1:9" ht="15.75" customHeight="1">
      <c r="A247" s="56" t="s">
        <v>111</v>
      </c>
      <c r="B247" s="68" t="s">
        <v>112</v>
      </c>
      <c r="C247" s="455" t="s">
        <v>1031</v>
      </c>
      <c r="D247" s="345" t="s">
        <v>998</v>
      </c>
      <c r="E247" s="345" t="s">
        <v>1026</v>
      </c>
      <c r="F247" s="345" t="s">
        <v>999</v>
      </c>
      <c r="G247" s="347"/>
    </row>
    <row r="248" spans="1:9" ht="15.75" customHeight="1">
      <c r="A248" s="69"/>
      <c r="B248" s="68" t="s">
        <v>113</v>
      </c>
      <c r="C248" s="414"/>
      <c r="D248" s="347"/>
      <c r="E248" s="346"/>
      <c r="F248" s="347"/>
      <c r="G248" s="261"/>
    </row>
    <row r="249" spans="1:9" ht="15.75" customHeight="1">
      <c r="A249" s="53"/>
      <c r="B249" s="68" t="s">
        <v>115</v>
      </c>
      <c r="C249" s="345" t="s">
        <v>1028</v>
      </c>
      <c r="D249" s="449" t="s">
        <v>1030</v>
      </c>
      <c r="E249" s="329" t="s">
        <v>1027</v>
      </c>
      <c r="F249" s="422" t="s">
        <v>83</v>
      </c>
      <c r="G249" s="452" t="s">
        <v>1164</v>
      </c>
    </row>
    <row r="250" spans="1:9" ht="15.75" customHeight="1">
      <c r="A250" s="56" t="s">
        <v>118</v>
      </c>
      <c r="B250" s="68" t="s">
        <v>119</v>
      </c>
      <c r="C250" s="346"/>
      <c r="D250" s="450"/>
      <c r="E250" s="363"/>
      <c r="F250" s="423"/>
      <c r="G250" s="453"/>
      <c r="I250" s="286"/>
    </row>
    <row r="251" spans="1:9" ht="15.75" customHeight="1">
      <c r="A251" s="56" t="s">
        <v>111</v>
      </c>
      <c r="B251" s="68" t="s">
        <v>120</v>
      </c>
      <c r="C251" s="346"/>
      <c r="D251" s="451"/>
      <c r="E251" s="329" t="s">
        <v>1029</v>
      </c>
      <c r="F251" s="423"/>
      <c r="G251" s="453"/>
    </row>
    <row r="252" spans="1:9" ht="15.75" customHeight="1">
      <c r="A252" s="69"/>
      <c r="B252" s="68" t="s">
        <v>123</v>
      </c>
      <c r="C252" s="347"/>
      <c r="D252" s="261"/>
      <c r="E252" s="330"/>
      <c r="F252" s="414"/>
      <c r="G252" s="454"/>
    </row>
    <row r="253" spans="1:9" ht="15.75" customHeight="1">
      <c r="A253" s="54" t="s">
        <v>124</v>
      </c>
      <c r="B253" s="68" t="s">
        <v>125</v>
      </c>
      <c r="C253" s="329" t="s">
        <v>1020</v>
      </c>
      <c r="D253" s="419" t="s">
        <v>83</v>
      </c>
      <c r="E253" s="419" t="s">
        <v>117</v>
      </c>
      <c r="F253" s="419" t="s">
        <v>117</v>
      </c>
      <c r="G253" s="419" t="s">
        <v>117</v>
      </c>
    </row>
    <row r="254" spans="1:9" ht="15.75" customHeight="1">
      <c r="A254" s="56" t="s">
        <v>126</v>
      </c>
      <c r="B254" s="68" t="s">
        <v>127</v>
      </c>
      <c r="C254" s="413"/>
      <c r="D254" s="420"/>
      <c r="E254" s="420"/>
      <c r="F254" s="420"/>
      <c r="G254" s="420"/>
    </row>
    <row r="255" spans="1:9" ht="15.75" customHeight="1">
      <c r="A255" s="69"/>
      <c r="B255" s="68" t="s">
        <v>128</v>
      </c>
      <c r="C255" s="414"/>
      <c r="D255" s="421"/>
      <c r="E255" s="421"/>
      <c r="F255" s="421"/>
      <c r="G255" s="421"/>
    </row>
    <row r="256" spans="1:9" ht="15.75" customHeight="1">
      <c r="A256" s="70"/>
      <c r="B256" s="70"/>
      <c r="C256" s="71"/>
      <c r="D256" s="71"/>
      <c r="E256" s="71"/>
      <c r="F256" s="71"/>
      <c r="G256" s="71"/>
    </row>
    <row r="257" spans="1:7" ht="15.75" customHeight="1">
      <c r="A257" s="70"/>
      <c r="B257" s="70"/>
      <c r="C257" s="71"/>
      <c r="D257" s="71"/>
      <c r="E257" s="71"/>
      <c r="F257" s="71"/>
      <c r="G257" s="71"/>
    </row>
    <row r="258" spans="1:7" s="88" customFormat="1" ht="16.5" customHeight="1">
      <c r="A258" s="86"/>
      <c r="B258" s="84" t="s">
        <v>528</v>
      </c>
      <c r="C258" s="87"/>
      <c r="D258" s="87"/>
      <c r="E258" s="87"/>
      <c r="F258" s="87"/>
      <c r="G258" s="63" t="s">
        <v>104</v>
      </c>
    </row>
    <row r="259" spans="1:7" s="88" customFormat="1" ht="18.75">
      <c r="A259" s="89"/>
      <c r="B259" s="90" t="s">
        <v>105</v>
      </c>
      <c r="C259" s="91" t="s">
        <v>106</v>
      </c>
      <c r="D259" s="91" t="s">
        <v>107</v>
      </c>
      <c r="E259" s="91" t="s">
        <v>9</v>
      </c>
      <c r="F259" s="91" t="s">
        <v>10</v>
      </c>
      <c r="G259" s="92" t="s">
        <v>11</v>
      </c>
    </row>
    <row r="260" spans="1:7" s="88" customFormat="1" ht="15.75" customHeight="1">
      <c r="A260" s="93"/>
      <c r="B260" s="94" t="s">
        <v>108</v>
      </c>
      <c r="C260" s="317" t="s">
        <v>1032</v>
      </c>
      <c r="D260" s="354" t="s">
        <v>1035</v>
      </c>
      <c r="E260" s="320" t="s">
        <v>1041</v>
      </c>
      <c r="F260" s="315" t="s">
        <v>1037</v>
      </c>
      <c r="G260" s="317" t="s">
        <v>994</v>
      </c>
    </row>
    <row r="261" spans="1:7" s="88" customFormat="1" ht="15.75" customHeight="1">
      <c r="A261" s="95" t="s">
        <v>109</v>
      </c>
      <c r="B261" s="94" t="s">
        <v>110</v>
      </c>
      <c r="C261" s="318"/>
      <c r="D261" s="319"/>
      <c r="E261" s="321"/>
      <c r="F261" s="316"/>
      <c r="G261" s="318"/>
    </row>
    <row r="262" spans="1:7" s="88" customFormat="1" ht="15.75" customHeight="1">
      <c r="A262" s="95" t="s">
        <v>111</v>
      </c>
      <c r="B262" s="94" t="s">
        <v>112</v>
      </c>
      <c r="C262" s="317" t="s">
        <v>1033</v>
      </c>
      <c r="D262" s="415" t="s">
        <v>1040</v>
      </c>
      <c r="E262" s="417" t="s">
        <v>1075</v>
      </c>
      <c r="F262" s="320" t="s">
        <v>1043</v>
      </c>
      <c r="G262" s="319"/>
    </row>
    <row r="263" spans="1:7" s="88" customFormat="1" ht="15.75" customHeight="1">
      <c r="A263" s="96"/>
      <c r="B263" s="94" t="s">
        <v>113</v>
      </c>
      <c r="C263" s="319"/>
      <c r="D263" s="321"/>
      <c r="E263" s="418"/>
      <c r="F263" s="321"/>
      <c r="G263" s="272"/>
    </row>
    <row r="264" spans="1:7" s="88" customFormat="1" ht="15.75" customHeight="1">
      <c r="A264" s="93"/>
      <c r="B264" s="94" t="s">
        <v>115</v>
      </c>
      <c r="C264" s="318" t="s">
        <v>1034</v>
      </c>
      <c r="D264" s="317" t="s">
        <v>995</v>
      </c>
      <c r="E264" s="317" t="s">
        <v>1042</v>
      </c>
      <c r="F264" s="422" t="s">
        <v>83</v>
      </c>
      <c r="G264" s="317" t="s">
        <v>996</v>
      </c>
    </row>
    <row r="265" spans="1:7" s="88" customFormat="1" ht="15.75" customHeight="1">
      <c r="A265" s="95" t="s">
        <v>118</v>
      </c>
      <c r="B265" s="94" t="s">
        <v>119</v>
      </c>
      <c r="C265" s="319"/>
      <c r="D265" s="318"/>
      <c r="E265" s="318"/>
      <c r="F265" s="459"/>
      <c r="G265" s="318"/>
    </row>
    <row r="266" spans="1:7" s="88" customFormat="1" ht="15.75" customHeight="1">
      <c r="A266" s="95" t="s">
        <v>111</v>
      </c>
      <c r="B266" s="94" t="s">
        <v>120</v>
      </c>
      <c r="C266" s="318" t="s">
        <v>1039</v>
      </c>
      <c r="D266" s="318"/>
      <c r="E266" s="318"/>
      <c r="F266" s="459"/>
      <c r="G266" s="318"/>
    </row>
    <row r="267" spans="1:7" s="88" customFormat="1" ht="15.75" customHeight="1">
      <c r="A267" s="96"/>
      <c r="B267" s="94" t="s">
        <v>123</v>
      </c>
      <c r="C267" s="319"/>
      <c r="D267" s="319"/>
      <c r="E267" s="414"/>
      <c r="F267" s="460"/>
      <c r="G267" s="319"/>
    </row>
    <row r="268" spans="1:7" s="88" customFormat="1" ht="15.75" customHeight="1">
      <c r="A268" s="39" t="s">
        <v>124</v>
      </c>
      <c r="B268" s="94" t="s">
        <v>125</v>
      </c>
      <c r="C268" s="419" t="s">
        <v>117</v>
      </c>
      <c r="D268" s="419" t="s">
        <v>117</v>
      </c>
      <c r="E268" s="419" t="s">
        <v>117</v>
      </c>
      <c r="F268" s="419" t="s">
        <v>117</v>
      </c>
      <c r="G268" s="419" t="s">
        <v>117</v>
      </c>
    </row>
    <row r="269" spans="1:7" s="88" customFormat="1" ht="15.75" customHeight="1">
      <c r="A269" s="95" t="s">
        <v>126</v>
      </c>
      <c r="B269" s="94" t="s">
        <v>127</v>
      </c>
      <c r="C269" s="420"/>
      <c r="D269" s="420"/>
      <c r="E269" s="443"/>
      <c r="F269" s="443"/>
      <c r="G269" s="443"/>
    </row>
    <row r="270" spans="1:7" s="88" customFormat="1" ht="15.75" customHeight="1">
      <c r="A270" s="96"/>
      <c r="B270" s="94" t="s">
        <v>128</v>
      </c>
      <c r="C270" s="421"/>
      <c r="D270" s="421"/>
      <c r="E270" s="444"/>
      <c r="F270" s="444"/>
      <c r="G270" s="444"/>
    </row>
    <row r="271" spans="1:7" ht="15.75" customHeight="1"/>
    <row r="272" spans="1:7" ht="15.75" customHeight="1"/>
    <row r="273" spans="1:7" s="98" customFormat="1">
      <c r="A273" s="86"/>
      <c r="B273" s="84" t="s">
        <v>147</v>
      </c>
      <c r="C273" s="87"/>
      <c r="D273" s="87"/>
      <c r="E273" s="101" t="s">
        <v>150</v>
      </c>
      <c r="F273" s="87"/>
      <c r="G273" s="63" t="s">
        <v>104</v>
      </c>
    </row>
    <row r="274" spans="1:7" s="88" customFormat="1" ht="18.75">
      <c r="A274" s="89"/>
      <c r="B274" s="90" t="s">
        <v>105</v>
      </c>
      <c r="C274" s="91" t="s">
        <v>106</v>
      </c>
      <c r="D274" s="91" t="s">
        <v>107</v>
      </c>
      <c r="E274" s="91" t="s">
        <v>9</v>
      </c>
      <c r="F274" s="91" t="s">
        <v>10</v>
      </c>
      <c r="G274" s="92" t="s">
        <v>11</v>
      </c>
    </row>
    <row r="275" spans="1:7" s="88" customFormat="1" ht="16.5" customHeight="1">
      <c r="A275" s="93"/>
      <c r="B275" s="94" t="s">
        <v>108</v>
      </c>
      <c r="C275" s="452" t="s">
        <v>1166</v>
      </c>
      <c r="D275" s="452" t="s">
        <v>1166</v>
      </c>
      <c r="E275" s="481" t="s">
        <v>1166</v>
      </c>
      <c r="F275" s="452" t="s">
        <v>1167</v>
      </c>
      <c r="G275" s="452" t="s">
        <v>1168</v>
      </c>
    </row>
    <row r="276" spans="1:7" s="88" customFormat="1" ht="16.5" customHeight="1">
      <c r="A276" s="95" t="s">
        <v>109</v>
      </c>
      <c r="B276" s="94" t="s">
        <v>110</v>
      </c>
      <c r="C276" s="453"/>
      <c r="D276" s="453"/>
      <c r="E276" s="482"/>
      <c r="F276" s="453"/>
      <c r="G276" s="453"/>
    </row>
    <row r="277" spans="1:7" s="88" customFormat="1" ht="16.5" customHeight="1">
      <c r="A277" s="95" t="s">
        <v>111</v>
      </c>
      <c r="B277" s="94" t="s">
        <v>112</v>
      </c>
      <c r="C277" s="453"/>
      <c r="D277" s="453"/>
      <c r="E277" s="482"/>
      <c r="F277" s="453"/>
      <c r="G277" s="453"/>
    </row>
    <row r="278" spans="1:7" s="88" customFormat="1" ht="16.5" customHeight="1">
      <c r="A278" s="96"/>
      <c r="B278" s="94" t="s">
        <v>113</v>
      </c>
      <c r="C278" s="454"/>
      <c r="D278" s="454"/>
      <c r="E278" s="483"/>
      <c r="F278" s="454"/>
      <c r="G278" s="454"/>
    </row>
    <row r="279" spans="1:7" s="88" customFormat="1" ht="16.5" customHeight="1">
      <c r="A279" s="93"/>
      <c r="B279" s="94" t="s">
        <v>115</v>
      </c>
      <c r="C279" s="452" t="s">
        <v>632</v>
      </c>
      <c r="D279" s="452" t="s">
        <v>1169</v>
      </c>
      <c r="E279" s="452" t="s">
        <v>1170</v>
      </c>
      <c r="F279" s="452" t="s">
        <v>1171</v>
      </c>
      <c r="G279" s="461" t="s">
        <v>645</v>
      </c>
    </row>
    <row r="280" spans="1:7" s="88" customFormat="1" ht="16.5" customHeight="1">
      <c r="A280" s="95" t="s">
        <v>118</v>
      </c>
      <c r="B280" s="94" t="s">
        <v>119</v>
      </c>
      <c r="C280" s="453"/>
      <c r="D280" s="453"/>
      <c r="E280" s="453"/>
      <c r="F280" s="453"/>
      <c r="G280" s="462"/>
    </row>
    <row r="281" spans="1:7" s="88" customFormat="1" ht="16.5" customHeight="1">
      <c r="A281" s="95" t="s">
        <v>111</v>
      </c>
      <c r="B281" s="94" t="s">
        <v>120</v>
      </c>
      <c r="C281" s="453"/>
      <c r="D281" s="453"/>
      <c r="E281" s="453"/>
      <c r="F281" s="453"/>
      <c r="G281" s="462"/>
    </row>
    <row r="282" spans="1:7" s="88" customFormat="1" ht="16.5" customHeight="1">
      <c r="A282" s="96"/>
      <c r="B282" s="94" t="s">
        <v>123</v>
      </c>
      <c r="C282" s="454"/>
      <c r="D282" s="454"/>
      <c r="E282" s="454"/>
      <c r="F282" s="454"/>
      <c r="G282" s="463"/>
    </row>
    <row r="283" spans="1:7" s="88" customFormat="1" ht="16.5" customHeight="1">
      <c r="A283" s="39" t="s">
        <v>124</v>
      </c>
      <c r="B283" s="94" t="s">
        <v>125</v>
      </c>
      <c r="C283" s="419" t="s">
        <v>117</v>
      </c>
      <c r="D283" s="419" t="s">
        <v>117</v>
      </c>
      <c r="E283" s="419" t="s">
        <v>117</v>
      </c>
      <c r="F283" s="419" t="s">
        <v>117</v>
      </c>
      <c r="G283" s="419" t="s">
        <v>117</v>
      </c>
    </row>
    <row r="284" spans="1:7" s="88" customFormat="1" ht="16.5" customHeight="1">
      <c r="A284" s="95" t="s">
        <v>126</v>
      </c>
      <c r="B284" s="94" t="s">
        <v>127</v>
      </c>
      <c r="C284" s="420"/>
      <c r="D284" s="420"/>
      <c r="E284" s="420"/>
      <c r="F284" s="420"/>
      <c r="G284" s="420"/>
    </row>
    <row r="285" spans="1:7" s="88" customFormat="1" ht="16.5" customHeight="1">
      <c r="A285" s="96"/>
      <c r="B285" s="94" t="s">
        <v>128</v>
      </c>
      <c r="C285" s="421"/>
      <c r="D285" s="421"/>
      <c r="E285" s="421"/>
      <c r="F285" s="421"/>
      <c r="G285" s="421"/>
    </row>
    <row r="286" spans="1:7" ht="20.25" customHeight="1">
      <c r="A286" s="99"/>
    </row>
    <row r="287" spans="1:7" ht="12" customHeight="1"/>
    <row r="288" spans="1:7" s="98" customFormat="1">
      <c r="A288" s="86"/>
      <c r="B288" s="84" t="s">
        <v>529</v>
      </c>
      <c r="C288" s="100"/>
      <c r="D288" s="100"/>
      <c r="E288" s="295" t="s">
        <v>1165</v>
      </c>
      <c r="F288" s="100"/>
      <c r="G288" s="63" t="s">
        <v>104</v>
      </c>
    </row>
    <row r="289" spans="1:7" s="88" customFormat="1" ht="18.75">
      <c r="A289" s="89"/>
      <c r="B289" s="90" t="s">
        <v>105</v>
      </c>
      <c r="C289" s="102" t="s">
        <v>106</v>
      </c>
      <c r="D289" s="102" t="s">
        <v>107</v>
      </c>
      <c r="E289" s="102" t="s">
        <v>9</v>
      </c>
      <c r="F289" s="102" t="s">
        <v>10</v>
      </c>
      <c r="G289" s="103" t="s">
        <v>11</v>
      </c>
    </row>
    <row r="290" spans="1:7" s="88" customFormat="1" ht="15.75" customHeight="1">
      <c r="A290" s="93"/>
      <c r="B290" s="94" t="s">
        <v>108</v>
      </c>
      <c r="C290" s="296"/>
      <c r="D290" s="296"/>
      <c r="E290" s="296"/>
      <c r="F290" s="296"/>
      <c r="G290" s="296"/>
    </row>
    <row r="291" spans="1:7" s="88" customFormat="1" ht="15.75" customHeight="1">
      <c r="A291" s="95" t="s">
        <v>109</v>
      </c>
      <c r="B291" s="94" t="s">
        <v>110</v>
      </c>
      <c r="C291" s="297"/>
      <c r="D291" s="297"/>
      <c r="E291" s="297"/>
      <c r="F291" s="297"/>
      <c r="G291" s="297"/>
    </row>
    <row r="292" spans="1:7" s="88" customFormat="1" ht="15.75" customHeight="1">
      <c r="A292" s="95" t="s">
        <v>111</v>
      </c>
      <c r="B292" s="94" t="s">
        <v>112</v>
      </c>
      <c r="C292" s="297"/>
      <c r="D292" s="297"/>
      <c r="E292" s="297"/>
      <c r="F292" s="297"/>
      <c r="G292" s="297"/>
    </row>
    <row r="293" spans="1:7" s="88" customFormat="1" ht="15.75" customHeight="1">
      <c r="A293" s="96"/>
      <c r="B293" s="94" t="s">
        <v>113</v>
      </c>
      <c r="C293" s="298"/>
      <c r="D293" s="298"/>
      <c r="E293" s="298"/>
      <c r="F293" s="298"/>
      <c r="G293" s="298"/>
    </row>
    <row r="294" spans="1:7" s="88" customFormat="1" ht="15.75" customHeight="1">
      <c r="A294" s="93"/>
      <c r="B294" s="94" t="s">
        <v>115</v>
      </c>
      <c r="C294" s="296"/>
      <c r="D294" s="296"/>
      <c r="E294" s="296"/>
      <c r="F294" s="296"/>
      <c r="G294" s="296"/>
    </row>
    <row r="295" spans="1:7" s="88" customFormat="1" ht="15.75" customHeight="1">
      <c r="A295" s="95" t="s">
        <v>118</v>
      </c>
      <c r="B295" s="94" t="s">
        <v>119</v>
      </c>
      <c r="C295" s="297"/>
      <c r="D295" s="297"/>
      <c r="E295" s="297"/>
      <c r="F295" s="297"/>
      <c r="G295" s="297"/>
    </row>
    <row r="296" spans="1:7" s="88" customFormat="1" ht="15.75" customHeight="1">
      <c r="A296" s="95" t="s">
        <v>111</v>
      </c>
      <c r="B296" s="94" t="s">
        <v>120</v>
      </c>
      <c r="C296" s="297"/>
      <c r="D296" s="297"/>
      <c r="E296" s="297"/>
      <c r="F296" s="297"/>
      <c r="G296" s="297"/>
    </row>
    <row r="297" spans="1:7" s="88" customFormat="1" ht="15.75" customHeight="1">
      <c r="A297" s="96"/>
      <c r="B297" s="94" t="s">
        <v>123</v>
      </c>
      <c r="C297" s="298"/>
      <c r="D297" s="298"/>
      <c r="E297" s="298"/>
      <c r="F297" s="298"/>
      <c r="G297" s="298"/>
    </row>
    <row r="298" spans="1:7" s="88" customFormat="1" ht="15.75" customHeight="1">
      <c r="A298" s="39" t="s">
        <v>124</v>
      </c>
      <c r="B298" s="94" t="s">
        <v>125</v>
      </c>
      <c r="C298" s="419" t="s">
        <v>117</v>
      </c>
      <c r="D298" s="419" t="s">
        <v>117</v>
      </c>
      <c r="E298" s="419" t="s">
        <v>117</v>
      </c>
      <c r="F298" s="419" t="s">
        <v>117</v>
      </c>
      <c r="G298" s="419" t="s">
        <v>117</v>
      </c>
    </row>
    <row r="299" spans="1:7" s="88" customFormat="1" ht="15.75" customHeight="1">
      <c r="A299" s="95" t="s">
        <v>126</v>
      </c>
      <c r="B299" s="94" t="s">
        <v>127</v>
      </c>
      <c r="C299" s="420"/>
      <c r="D299" s="420"/>
      <c r="E299" s="420"/>
      <c r="F299" s="420"/>
      <c r="G299" s="420"/>
    </row>
    <row r="300" spans="1:7" s="88" customFormat="1" ht="15.75" customHeight="1">
      <c r="A300" s="96"/>
      <c r="B300" s="94" t="s">
        <v>128</v>
      </c>
      <c r="C300" s="421"/>
      <c r="D300" s="421"/>
      <c r="E300" s="421"/>
      <c r="F300" s="421"/>
      <c r="G300" s="421"/>
    </row>
    <row r="301" spans="1:7" ht="15" customHeight="1">
      <c r="A301" s="99" t="s">
        <v>149</v>
      </c>
    </row>
    <row r="302" spans="1:7" ht="15" customHeight="1"/>
    <row r="303" spans="1:7" ht="15.75" customHeight="1">
      <c r="A303" s="63"/>
      <c r="B303" s="104" t="s">
        <v>530</v>
      </c>
      <c r="C303" s="63"/>
      <c r="D303" s="86"/>
      <c r="E303" s="63"/>
      <c r="F303" s="63"/>
      <c r="G303" s="63" t="s">
        <v>104</v>
      </c>
    </row>
    <row r="304" spans="1:7" ht="18.75" customHeight="1">
      <c r="A304" s="65"/>
      <c r="B304" s="66" t="s">
        <v>105</v>
      </c>
      <c r="C304" s="67" t="s">
        <v>106</v>
      </c>
      <c r="D304" s="67" t="s">
        <v>107</v>
      </c>
      <c r="E304" s="67" t="s">
        <v>9</v>
      </c>
      <c r="F304" s="67" t="s">
        <v>10</v>
      </c>
      <c r="G304" s="67" t="s">
        <v>11</v>
      </c>
    </row>
    <row r="305" spans="1:9" ht="15.75" customHeight="1">
      <c r="A305" s="53"/>
      <c r="B305" s="68" t="s">
        <v>108</v>
      </c>
      <c r="C305" s="325" t="s">
        <v>974</v>
      </c>
      <c r="D305" s="325" t="s">
        <v>975</v>
      </c>
      <c r="E305" s="325" t="s">
        <v>971</v>
      </c>
      <c r="F305" s="325" t="s">
        <v>976</v>
      </c>
      <c r="G305" s="325" t="s">
        <v>977</v>
      </c>
    </row>
    <row r="306" spans="1:9" ht="15.75" customHeight="1">
      <c r="A306" s="56" t="s">
        <v>109</v>
      </c>
      <c r="B306" s="68" t="s">
        <v>110</v>
      </c>
      <c r="C306" s="332"/>
      <c r="D306" s="332"/>
      <c r="E306" s="332"/>
      <c r="F306" s="331"/>
      <c r="G306" s="331"/>
    </row>
    <row r="307" spans="1:9" ht="15.75" customHeight="1">
      <c r="A307" s="56" t="s">
        <v>111</v>
      </c>
      <c r="B307" s="68" t="s">
        <v>112</v>
      </c>
      <c r="C307" s="332"/>
      <c r="D307" s="331"/>
      <c r="E307" s="332"/>
      <c r="F307" s="325" t="s">
        <v>978</v>
      </c>
      <c r="G307" s="325" t="s">
        <v>979</v>
      </c>
    </row>
    <row r="308" spans="1:9" ht="15.75" customHeight="1">
      <c r="A308" s="69"/>
      <c r="B308" s="68" t="s">
        <v>113</v>
      </c>
      <c r="C308" s="331"/>
      <c r="D308" s="257"/>
      <c r="E308" s="331"/>
      <c r="F308" s="331"/>
      <c r="G308" s="331"/>
    </row>
    <row r="309" spans="1:9" ht="15.75" customHeight="1">
      <c r="A309" s="53"/>
      <c r="B309" s="68" t="s">
        <v>115</v>
      </c>
      <c r="C309" s="325" t="s">
        <v>980</v>
      </c>
      <c r="D309" s="456" t="s">
        <v>1052</v>
      </c>
      <c r="E309" s="325" t="s">
        <v>981</v>
      </c>
      <c r="F309" s="422" t="s">
        <v>83</v>
      </c>
      <c r="G309" s="325" t="s">
        <v>982</v>
      </c>
      <c r="I309" s="105"/>
    </row>
    <row r="310" spans="1:9" ht="15.75" customHeight="1">
      <c r="A310" s="56" t="s">
        <v>118</v>
      </c>
      <c r="B310" s="68" t="s">
        <v>119</v>
      </c>
      <c r="C310" s="331"/>
      <c r="D310" s="457"/>
      <c r="E310" s="331"/>
      <c r="F310" s="423"/>
      <c r="G310" s="458"/>
    </row>
    <row r="311" spans="1:9" ht="15.75" customHeight="1">
      <c r="A311" s="56" t="s">
        <v>111</v>
      </c>
      <c r="B311" s="68" t="s">
        <v>120</v>
      </c>
      <c r="C311" s="325" t="s">
        <v>983</v>
      </c>
      <c r="D311" s="44" t="s">
        <v>1046</v>
      </c>
      <c r="E311" s="325" t="s">
        <v>984</v>
      </c>
      <c r="F311" s="423"/>
      <c r="G311" s="325" t="s">
        <v>1038</v>
      </c>
    </row>
    <row r="312" spans="1:9" ht="15.75" customHeight="1">
      <c r="A312" s="69"/>
      <c r="B312" s="68" t="s">
        <v>123</v>
      </c>
      <c r="C312" s="331"/>
      <c r="D312" s="45" t="s">
        <v>1044</v>
      </c>
      <c r="E312" s="331"/>
      <c r="F312" s="414"/>
      <c r="G312" s="458"/>
    </row>
    <row r="313" spans="1:9" ht="15.75" customHeight="1">
      <c r="A313" s="54" t="s">
        <v>124</v>
      </c>
      <c r="B313" s="68" t="s">
        <v>125</v>
      </c>
      <c r="C313" s="419" t="s">
        <v>117</v>
      </c>
      <c r="D313" s="419" t="s">
        <v>83</v>
      </c>
      <c r="E313" s="419" t="s">
        <v>117</v>
      </c>
      <c r="F313" s="419" t="s">
        <v>117</v>
      </c>
      <c r="G313" s="419" t="s">
        <v>117</v>
      </c>
    </row>
    <row r="314" spans="1:9" ht="15.75" customHeight="1">
      <c r="A314" s="56" t="s">
        <v>126</v>
      </c>
      <c r="B314" s="68" t="s">
        <v>127</v>
      </c>
      <c r="C314" s="420"/>
      <c r="D314" s="420"/>
      <c r="E314" s="420"/>
      <c r="F314" s="420"/>
      <c r="G314" s="420"/>
    </row>
    <row r="315" spans="1:9" ht="15.75" customHeight="1">
      <c r="A315" s="69"/>
      <c r="B315" s="68" t="s">
        <v>128</v>
      </c>
      <c r="C315" s="421"/>
      <c r="D315" s="421"/>
      <c r="E315" s="421"/>
      <c r="F315" s="421"/>
      <c r="G315" s="421"/>
    </row>
    <row r="316" spans="1:9" ht="16.5" customHeight="1"/>
    <row r="317" spans="1:9" ht="15" customHeight="1"/>
    <row r="318" spans="1:9" ht="15.75" customHeight="1">
      <c r="A318" s="63"/>
      <c r="B318" s="104" t="s">
        <v>531</v>
      </c>
      <c r="C318" s="63"/>
      <c r="D318" s="63"/>
      <c r="E318" s="63"/>
      <c r="F318" s="63"/>
      <c r="G318" s="63" t="s">
        <v>104</v>
      </c>
    </row>
    <row r="319" spans="1:9" ht="18.75" customHeight="1">
      <c r="A319" s="65"/>
      <c r="B319" s="66" t="s">
        <v>105</v>
      </c>
      <c r="C319" s="67" t="s">
        <v>106</v>
      </c>
      <c r="D319" s="67" t="s">
        <v>107</v>
      </c>
      <c r="E319" s="67" t="s">
        <v>9</v>
      </c>
      <c r="F319" s="67" t="s">
        <v>10</v>
      </c>
      <c r="G319" s="67" t="s">
        <v>11</v>
      </c>
    </row>
    <row r="320" spans="1:9" ht="15.75" customHeight="1">
      <c r="A320" s="53"/>
      <c r="B320" s="106" t="s">
        <v>108</v>
      </c>
      <c r="C320" s="325" t="s">
        <v>974</v>
      </c>
      <c r="D320" s="325" t="s">
        <v>975</v>
      </c>
      <c r="E320" s="325" t="s">
        <v>971</v>
      </c>
      <c r="F320" s="325" t="s">
        <v>976</v>
      </c>
      <c r="G320" s="325" t="s">
        <v>1230</v>
      </c>
    </row>
    <row r="321" spans="1:7" ht="15.75" customHeight="1">
      <c r="A321" s="56" t="s">
        <v>109</v>
      </c>
      <c r="B321" s="106" t="s">
        <v>110</v>
      </c>
      <c r="C321" s="332"/>
      <c r="D321" s="332"/>
      <c r="E321" s="332"/>
      <c r="F321" s="331"/>
      <c r="G321" s="331"/>
    </row>
    <row r="322" spans="1:7" ht="15.75" customHeight="1">
      <c r="A322" s="56" t="s">
        <v>111</v>
      </c>
      <c r="B322" s="106" t="s">
        <v>112</v>
      </c>
      <c r="C322" s="332"/>
      <c r="D322" s="331"/>
      <c r="E322" s="332"/>
      <c r="F322" s="325" t="s">
        <v>978</v>
      </c>
      <c r="G322" s="325" t="s">
        <v>979</v>
      </c>
    </row>
    <row r="323" spans="1:7" ht="15.75" customHeight="1">
      <c r="A323" s="69"/>
      <c r="B323" s="106" t="s">
        <v>113</v>
      </c>
      <c r="C323" s="331"/>
      <c r="D323" s="257"/>
      <c r="E323" s="331"/>
      <c r="F323" s="331"/>
      <c r="G323" s="331"/>
    </row>
    <row r="324" spans="1:7" ht="15.75" customHeight="1">
      <c r="A324" s="53"/>
      <c r="B324" s="68" t="s">
        <v>115</v>
      </c>
      <c r="C324" s="325" t="s">
        <v>980</v>
      </c>
      <c r="D324" s="456" t="s">
        <v>1052</v>
      </c>
      <c r="E324" s="325" t="s">
        <v>981</v>
      </c>
      <c r="F324" s="422" t="s">
        <v>83</v>
      </c>
      <c r="G324" s="325" t="s">
        <v>982</v>
      </c>
    </row>
    <row r="325" spans="1:7" ht="15.75" customHeight="1">
      <c r="A325" s="56" t="s">
        <v>118</v>
      </c>
      <c r="B325" s="68" t="s">
        <v>119</v>
      </c>
      <c r="C325" s="331"/>
      <c r="D325" s="457"/>
      <c r="E325" s="331"/>
      <c r="F325" s="423"/>
      <c r="G325" s="458"/>
    </row>
    <row r="326" spans="1:7" ht="15.75" customHeight="1">
      <c r="A326" s="56" t="s">
        <v>111</v>
      </c>
      <c r="B326" s="68" t="s">
        <v>120</v>
      </c>
      <c r="C326" s="325" t="s">
        <v>983</v>
      </c>
      <c r="D326" s="44" t="s">
        <v>1047</v>
      </c>
      <c r="E326" s="325" t="s">
        <v>984</v>
      </c>
      <c r="F326" s="423"/>
      <c r="G326" s="325" t="s">
        <v>1038</v>
      </c>
    </row>
    <row r="327" spans="1:7" ht="15.75" customHeight="1">
      <c r="A327" s="69"/>
      <c r="B327" s="68" t="s">
        <v>123</v>
      </c>
      <c r="C327" s="331"/>
      <c r="D327" s="45" t="s">
        <v>1045</v>
      </c>
      <c r="E327" s="331"/>
      <c r="F327" s="414"/>
      <c r="G327" s="458"/>
    </row>
    <row r="328" spans="1:7" ht="15.75" customHeight="1">
      <c r="A328" s="54" t="s">
        <v>124</v>
      </c>
      <c r="B328" s="68" t="s">
        <v>125</v>
      </c>
      <c r="C328" s="327" t="s">
        <v>117</v>
      </c>
      <c r="D328" s="419" t="s">
        <v>83</v>
      </c>
      <c r="E328" s="327" t="s">
        <v>117</v>
      </c>
      <c r="F328" s="327" t="s">
        <v>117</v>
      </c>
      <c r="G328" s="327" t="s">
        <v>117</v>
      </c>
    </row>
    <row r="329" spans="1:7" ht="15.75" customHeight="1">
      <c r="A329" s="56" t="s">
        <v>126</v>
      </c>
      <c r="B329" s="68" t="s">
        <v>127</v>
      </c>
      <c r="C329" s="464"/>
      <c r="D329" s="420"/>
      <c r="E329" s="464"/>
      <c r="F329" s="464"/>
      <c r="G329" s="464"/>
    </row>
    <row r="330" spans="1:7" ht="15.75" customHeight="1">
      <c r="A330" s="69"/>
      <c r="B330" s="68" t="s">
        <v>128</v>
      </c>
      <c r="C330" s="465"/>
      <c r="D330" s="421"/>
      <c r="E330" s="465"/>
      <c r="F330" s="465"/>
      <c r="G330" s="465"/>
    </row>
    <row r="331" spans="1:7" ht="15.75" customHeight="1"/>
    <row r="332" spans="1:7" ht="12.75" customHeight="1"/>
    <row r="333" spans="1:7" ht="15.75" customHeight="1">
      <c r="A333" s="63"/>
      <c r="B333" s="104" t="s">
        <v>532</v>
      </c>
      <c r="C333" s="63"/>
      <c r="D333" s="63"/>
      <c r="E333" s="63"/>
      <c r="F333" s="63"/>
      <c r="G333" s="63" t="s">
        <v>104</v>
      </c>
    </row>
    <row r="334" spans="1:7" ht="18.75" customHeight="1">
      <c r="A334" s="65"/>
      <c r="B334" s="66" t="s">
        <v>105</v>
      </c>
      <c r="C334" s="67" t="s">
        <v>106</v>
      </c>
      <c r="D334" s="67" t="s">
        <v>107</v>
      </c>
      <c r="E334" s="67" t="s">
        <v>9</v>
      </c>
      <c r="F334" s="67" t="s">
        <v>10</v>
      </c>
      <c r="G334" s="67" t="s">
        <v>11</v>
      </c>
    </row>
    <row r="335" spans="1:7" ht="15.75" customHeight="1">
      <c r="A335" s="53"/>
      <c r="B335" s="106" t="s">
        <v>108</v>
      </c>
      <c r="C335" s="325" t="s">
        <v>985</v>
      </c>
      <c r="D335" s="325" t="s">
        <v>986</v>
      </c>
      <c r="E335" s="325" t="s">
        <v>987</v>
      </c>
      <c r="F335" s="325" t="s">
        <v>988</v>
      </c>
      <c r="G335" s="325" t="s">
        <v>971</v>
      </c>
    </row>
    <row r="336" spans="1:7" ht="15.75" customHeight="1">
      <c r="A336" s="56" t="s">
        <v>109</v>
      </c>
      <c r="B336" s="106" t="s">
        <v>110</v>
      </c>
      <c r="C336" s="331"/>
      <c r="D336" s="332"/>
      <c r="E336" s="332"/>
      <c r="F336" s="331"/>
      <c r="G336" s="332"/>
    </row>
    <row r="337" spans="1:7" ht="15.75" customHeight="1">
      <c r="A337" s="56" t="s">
        <v>111</v>
      </c>
      <c r="B337" s="106" t="s">
        <v>112</v>
      </c>
      <c r="C337" s="325" t="s">
        <v>989</v>
      </c>
      <c r="D337" s="332"/>
      <c r="E337" s="331"/>
      <c r="F337" s="325" t="s">
        <v>990</v>
      </c>
      <c r="G337" s="332"/>
    </row>
    <row r="338" spans="1:7" ht="15.75" customHeight="1">
      <c r="A338" s="69"/>
      <c r="B338" s="106" t="s">
        <v>113</v>
      </c>
      <c r="C338" s="331"/>
      <c r="D338" s="331"/>
      <c r="E338" s="257"/>
      <c r="F338" s="331"/>
      <c r="G338" s="331"/>
    </row>
    <row r="339" spans="1:7" ht="15.75" customHeight="1">
      <c r="A339" s="53"/>
      <c r="B339" s="68" t="s">
        <v>115</v>
      </c>
      <c r="C339" s="456" t="s">
        <v>1053</v>
      </c>
      <c r="D339" s="325" t="s">
        <v>991</v>
      </c>
      <c r="E339" s="325" t="s">
        <v>984</v>
      </c>
      <c r="F339" s="422" t="s">
        <v>83</v>
      </c>
      <c r="G339" s="325" t="s">
        <v>992</v>
      </c>
    </row>
    <row r="340" spans="1:7" ht="15.75" customHeight="1">
      <c r="A340" s="56" t="s">
        <v>118</v>
      </c>
      <c r="B340" s="68" t="s">
        <v>119</v>
      </c>
      <c r="C340" s="457"/>
      <c r="D340" s="331"/>
      <c r="E340" s="331"/>
      <c r="F340" s="423"/>
      <c r="G340" s="331"/>
    </row>
    <row r="341" spans="1:7" ht="15.75" customHeight="1">
      <c r="A341" s="56" t="s">
        <v>111</v>
      </c>
      <c r="B341" s="68" t="s">
        <v>120</v>
      </c>
      <c r="C341" s="44" t="s">
        <v>1046</v>
      </c>
      <c r="D341" s="325" t="s">
        <v>993</v>
      </c>
      <c r="E341" s="325" t="s">
        <v>83</v>
      </c>
      <c r="F341" s="423"/>
      <c r="G341" s="456" t="s">
        <v>1054</v>
      </c>
    </row>
    <row r="342" spans="1:7" ht="15.75" customHeight="1">
      <c r="A342" s="69"/>
      <c r="B342" s="68" t="s">
        <v>123</v>
      </c>
      <c r="C342" s="45" t="s">
        <v>1044</v>
      </c>
      <c r="D342" s="331"/>
      <c r="E342" s="331"/>
      <c r="F342" s="414"/>
      <c r="G342" s="457"/>
    </row>
    <row r="343" spans="1:7" ht="15.75" customHeight="1">
      <c r="A343" s="54" t="s">
        <v>124</v>
      </c>
      <c r="B343" s="68" t="s">
        <v>125</v>
      </c>
      <c r="C343" s="419" t="s">
        <v>117</v>
      </c>
      <c r="D343" s="419" t="s">
        <v>83</v>
      </c>
      <c r="E343" s="419" t="s">
        <v>117</v>
      </c>
      <c r="F343" s="419" t="s">
        <v>117</v>
      </c>
      <c r="G343" s="419" t="s">
        <v>117</v>
      </c>
    </row>
    <row r="344" spans="1:7" ht="15.75" customHeight="1">
      <c r="A344" s="56" t="s">
        <v>126</v>
      </c>
      <c r="B344" s="68" t="s">
        <v>127</v>
      </c>
      <c r="C344" s="420"/>
      <c r="D344" s="420"/>
      <c r="E344" s="420"/>
      <c r="F344" s="420"/>
      <c r="G344" s="420"/>
    </row>
    <row r="345" spans="1:7" ht="15.75" customHeight="1">
      <c r="A345" s="69"/>
      <c r="B345" s="68" t="s">
        <v>128</v>
      </c>
      <c r="C345" s="421"/>
      <c r="D345" s="421"/>
      <c r="E345" s="421"/>
      <c r="F345" s="421"/>
      <c r="G345" s="421"/>
    </row>
    <row r="346" spans="1:7" ht="15" customHeight="1">
      <c r="A346" s="70"/>
      <c r="B346" s="70"/>
      <c r="C346" s="70"/>
      <c r="D346" s="70"/>
      <c r="E346" s="70"/>
      <c r="F346" s="70"/>
      <c r="G346" s="70"/>
    </row>
    <row r="347" spans="1:7" ht="15" customHeight="1"/>
    <row r="348" spans="1:7" ht="15.75" customHeight="1">
      <c r="A348" s="63"/>
      <c r="B348" s="104" t="s">
        <v>533</v>
      </c>
      <c r="C348" s="63"/>
      <c r="D348" s="63"/>
      <c r="E348" s="63"/>
      <c r="F348" s="63"/>
      <c r="G348" s="63" t="s">
        <v>104</v>
      </c>
    </row>
    <row r="349" spans="1:7" ht="18.75" customHeight="1">
      <c r="A349" s="65"/>
      <c r="B349" s="66" t="s">
        <v>105</v>
      </c>
      <c r="C349" s="67" t="s">
        <v>106</v>
      </c>
      <c r="D349" s="67" t="s">
        <v>107</v>
      </c>
      <c r="E349" s="67" t="s">
        <v>9</v>
      </c>
      <c r="F349" s="67" t="s">
        <v>10</v>
      </c>
      <c r="G349" s="67" t="s">
        <v>11</v>
      </c>
    </row>
    <row r="350" spans="1:7" ht="15.75" customHeight="1">
      <c r="A350" s="53"/>
      <c r="B350" s="68" t="s">
        <v>108</v>
      </c>
      <c r="C350" s="325" t="s">
        <v>985</v>
      </c>
      <c r="D350" s="325" t="s">
        <v>986</v>
      </c>
      <c r="E350" s="325" t="s">
        <v>987</v>
      </c>
      <c r="F350" s="325" t="s">
        <v>988</v>
      </c>
      <c r="G350" s="325" t="s">
        <v>971</v>
      </c>
    </row>
    <row r="351" spans="1:7" ht="15.75" customHeight="1">
      <c r="A351" s="56" t="s">
        <v>109</v>
      </c>
      <c r="B351" s="68" t="s">
        <v>110</v>
      </c>
      <c r="C351" s="331"/>
      <c r="D351" s="332"/>
      <c r="E351" s="332"/>
      <c r="F351" s="331"/>
      <c r="G351" s="332"/>
    </row>
    <row r="352" spans="1:7" ht="15.75" customHeight="1">
      <c r="A352" s="56" t="s">
        <v>111</v>
      </c>
      <c r="B352" s="68" t="s">
        <v>112</v>
      </c>
      <c r="C352" s="325" t="s">
        <v>989</v>
      </c>
      <c r="D352" s="332"/>
      <c r="E352" s="331"/>
      <c r="F352" s="325" t="s">
        <v>990</v>
      </c>
      <c r="G352" s="332"/>
    </row>
    <row r="353" spans="1:7" ht="15.75" customHeight="1">
      <c r="A353" s="69"/>
      <c r="B353" s="68" t="s">
        <v>113</v>
      </c>
      <c r="C353" s="331"/>
      <c r="D353" s="331"/>
      <c r="E353" s="257"/>
      <c r="F353" s="331"/>
      <c r="G353" s="331"/>
    </row>
    <row r="354" spans="1:7" ht="15.75" customHeight="1">
      <c r="A354" s="53"/>
      <c r="B354" s="68" t="s">
        <v>115</v>
      </c>
      <c r="C354" s="456" t="s">
        <v>1053</v>
      </c>
      <c r="D354" s="325" t="s">
        <v>991</v>
      </c>
      <c r="E354" s="325" t="s">
        <v>984</v>
      </c>
      <c r="F354" s="422" t="s">
        <v>83</v>
      </c>
      <c r="G354" s="325" t="s">
        <v>992</v>
      </c>
    </row>
    <row r="355" spans="1:7" ht="15.75" customHeight="1">
      <c r="A355" s="56" t="s">
        <v>118</v>
      </c>
      <c r="B355" s="68" t="s">
        <v>119</v>
      </c>
      <c r="C355" s="457"/>
      <c r="D355" s="331"/>
      <c r="E355" s="331"/>
      <c r="F355" s="423"/>
      <c r="G355" s="331"/>
    </row>
    <row r="356" spans="1:7" ht="15.75" customHeight="1">
      <c r="A356" s="56" t="s">
        <v>111</v>
      </c>
      <c r="B356" s="68" t="s">
        <v>120</v>
      </c>
      <c r="C356" s="44" t="s">
        <v>1047</v>
      </c>
      <c r="D356" s="325" t="s">
        <v>993</v>
      </c>
      <c r="E356" s="325" t="s">
        <v>83</v>
      </c>
      <c r="F356" s="423"/>
      <c r="G356" s="456" t="s">
        <v>1054</v>
      </c>
    </row>
    <row r="357" spans="1:7" ht="15.75" customHeight="1">
      <c r="A357" s="69"/>
      <c r="B357" s="68" t="s">
        <v>123</v>
      </c>
      <c r="C357" s="45" t="s">
        <v>1045</v>
      </c>
      <c r="D357" s="331"/>
      <c r="E357" s="331"/>
      <c r="F357" s="414"/>
      <c r="G357" s="457"/>
    </row>
    <row r="358" spans="1:7" ht="15.75" customHeight="1">
      <c r="A358" s="54" t="s">
        <v>124</v>
      </c>
      <c r="B358" s="68" t="s">
        <v>125</v>
      </c>
      <c r="C358" s="419" t="s">
        <v>117</v>
      </c>
      <c r="D358" s="419" t="s">
        <v>117</v>
      </c>
      <c r="E358" s="419" t="s">
        <v>117</v>
      </c>
      <c r="F358" s="419" t="s">
        <v>117</v>
      </c>
      <c r="G358" s="419" t="s">
        <v>117</v>
      </c>
    </row>
    <row r="359" spans="1:7" ht="15.75" customHeight="1">
      <c r="A359" s="56" t="s">
        <v>126</v>
      </c>
      <c r="B359" s="68" t="s">
        <v>127</v>
      </c>
      <c r="C359" s="420"/>
      <c r="D359" s="420"/>
      <c r="E359" s="420"/>
      <c r="F359" s="420"/>
      <c r="G359" s="420"/>
    </row>
    <row r="360" spans="1:7" ht="15.75" customHeight="1">
      <c r="A360" s="69"/>
      <c r="B360" s="68" t="s">
        <v>128</v>
      </c>
      <c r="C360" s="421"/>
      <c r="D360" s="421"/>
      <c r="E360" s="421"/>
      <c r="F360" s="421"/>
      <c r="G360" s="421"/>
    </row>
    <row r="361" spans="1:7" ht="18.75" customHeight="1">
      <c r="A361" s="70"/>
      <c r="B361" s="70"/>
      <c r="C361" s="70"/>
      <c r="D361" s="70"/>
      <c r="E361" s="70"/>
      <c r="F361" s="70"/>
      <c r="G361" s="70"/>
    </row>
    <row r="362" spans="1:7" ht="15" customHeight="1">
      <c r="A362" s="70"/>
      <c r="B362" s="70"/>
      <c r="C362" s="70"/>
      <c r="D362" s="70"/>
      <c r="E362" s="70"/>
      <c r="F362" s="70"/>
      <c r="G362" s="70"/>
    </row>
    <row r="363" spans="1:7" ht="16.5" customHeight="1">
      <c r="A363" s="63"/>
      <c r="B363" s="104" t="s">
        <v>151</v>
      </c>
      <c r="C363" s="63"/>
      <c r="D363" s="86"/>
      <c r="E363" s="63"/>
      <c r="F363" s="63"/>
      <c r="G363" s="63" t="s">
        <v>104</v>
      </c>
    </row>
    <row r="364" spans="1:7" ht="18.75" customHeight="1">
      <c r="A364" s="65"/>
      <c r="B364" s="66" t="s">
        <v>105</v>
      </c>
      <c r="C364" s="67" t="s">
        <v>106</v>
      </c>
      <c r="D364" s="67" t="s">
        <v>107</v>
      </c>
      <c r="E364" s="67" t="s">
        <v>9</v>
      </c>
      <c r="F364" s="67" t="s">
        <v>10</v>
      </c>
      <c r="G364" s="67" t="s">
        <v>11</v>
      </c>
    </row>
    <row r="365" spans="1:7" ht="15.75" customHeight="1">
      <c r="A365" s="53"/>
      <c r="B365" s="68" t="s">
        <v>108</v>
      </c>
      <c r="C365" s="325" t="s">
        <v>963</v>
      </c>
      <c r="D365" s="325" t="s">
        <v>964</v>
      </c>
      <c r="E365" s="325" t="s">
        <v>1145</v>
      </c>
      <c r="F365" s="456" t="s">
        <v>965</v>
      </c>
      <c r="G365" s="325" t="s">
        <v>966</v>
      </c>
    </row>
    <row r="366" spans="1:7" ht="15.75" customHeight="1">
      <c r="A366" s="56" t="s">
        <v>109</v>
      </c>
      <c r="B366" s="68" t="s">
        <v>110</v>
      </c>
      <c r="C366" s="331"/>
      <c r="D366" s="331"/>
      <c r="E366" s="331"/>
      <c r="F366" s="457"/>
      <c r="G366" s="331"/>
    </row>
    <row r="367" spans="1:7" ht="15.75" customHeight="1">
      <c r="A367" s="56" t="s">
        <v>111</v>
      </c>
      <c r="B367" s="68" t="s">
        <v>112</v>
      </c>
      <c r="C367" s="467" t="s">
        <v>967</v>
      </c>
      <c r="D367" s="456" t="s">
        <v>968</v>
      </c>
      <c r="E367" s="325" t="s">
        <v>969</v>
      </c>
      <c r="F367" s="325" t="s">
        <v>970</v>
      </c>
      <c r="G367" s="325" t="s">
        <v>1161</v>
      </c>
    </row>
    <row r="368" spans="1:7" ht="15.75" customHeight="1">
      <c r="A368" s="69"/>
      <c r="B368" s="68" t="s">
        <v>113</v>
      </c>
      <c r="C368" s="468"/>
      <c r="D368" s="457"/>
      <c r="E368" s="331"/>
      <c r="F368" s="331"/>
      <c r="G368" s="331"/>
    </row>
    <row r="369" spans="1:7" ht="15.75" customHeight="1">
      <c r="A369" s="53"/>
      <c r="B369" s="68" t="s">
        <v>115</v>
      </c>
      <c r="C369" s="325" t="s">
        <v>971</v>
      </c>
      <c r="D369" s="325" t="s">
        <v>971</v>
      </c>
      <c r="E369" s="325" t="s">
        <v>971</v>
      </c>
      <c r="F369" s="422" t="s">
        <v>83</v>
      </c>
      <c r="G369" s="466" t="s">
        <v>972</v>
      </c>
    </row>
    <row r="370" spans="1:7" ht="15.75" customHeight="1">
      <c r="A370" s="56" t="s">
        <v>118</v>
      </c>
      <c r="B370" s="68" t="s">
        <v>119</v>
      </c>
      <c r="C370" s="332"/>
      <c r="D370" s="332"/>
      <c r="E370" s="332"/>
      <c r="F370" s="423"/>
      <c r="G370" s="466"/>
    </row>
    <row r="371" spans="1:7" ht="15.75" customHeight="1">
      <c r="A371" s="56" t="s">
        <v>111</v>
      </c>
      <c r="B371" s="68" t="s">
        <v>120</v>
      </c>
      <c r="C371" s="332"/>
      <c r="D371" s="332"/>
      <c r="E371" s="332"/>
      <c r="F371" s="423"/>
      <c r="G371" s="325" t="s">
        <v>973</v>
      </c>
    </row>
    <row r="372" spans="1:7" ht="15.75" customHeight="1">
      <c r="A372" s="69"/>
      <c r="B372" s="68" t="s">
        <v>123</v>
      </c>
      <c r="C372" s="331"/>
      <c r="D372" s="331"/>
      <c r="E372" s="331"/>
      <c r="F372" s="414"/>
      <c r="G372" s="331"/>
    </row>
    <row r="373" spans="1:7" ht="15.75" customHeight="1">
      <c r="A373" s="54" t="s">
        <v>124</v>
      </c>
      <c r="B373" s="68" t="s">
        <v>125</v>
      </c>
      <c r="C373" s="419" t="s">
        <v>117</v>
      </c>
      <c r="D373" s="419" t="s">
        <v>117</v>
      </c>
      <c r="E373" s="419" t="s">
        <v>117</v>
      </c>
      <c r="F373" s="419" t="s">
        <v>117</v>
      </c>
      <c r="G373" s="419" t="s">
        <v>117</v>
      </c>
    </row>
    <row r="374" spans="1:7" ht="15.75" customHeight="1">
      <c r="A374" s="56" t="s">
        <v>126</v>
      </c>
      <c r="B374" s="68" t="s">
        <v>127</v>
      </c>
      <c r="C374" s="420"/>
      <c r="D374" s="420"/>
      <c r="E374" s="420"/>
      <c r="F374" s="420"/>
      <c r="G374" s="420"/>
    </row>
    <row r="375" spans="1:7" ht="15.75" customHeight="1">
      <c r="A375" s="69"/>
      <c r="B375" s="68" t="s">
        <v>128</v>
      </c>
      <c r="C375" s="421"/>
      <c r="D375" s="421"/>
      <c r="E375" s="421"/>
      <c r="F375" s="421"/>
      <c r="G375" s="421"/>
    </row>
    <row r="376" spans="1:7" ht="15.75" customHeight="1"/>
    <row r="377" spans="1:7" ht="15.75" customHeight="1"/>
    <row r="378" spans="1:7" ht="15.75" customHeight="1">
      <c r="A378" s="63"/>
      <c r="B378" s="104" t="s">
        <v>153</v>
      </c>
      <c r="C378" s="63"/>
      <c r="D378" s="63"/>
      <c r="E378" s="63"/>
      <c r="F378" s="63"/>
      <c r="G378" s="63" t="s">
        <v>104</v>
      </c>
    </row>
    <row r="379" spans="1:7" ht="18.75" customHeight="1">
      <c r="A379" s="65"/>
      <c r="B379" s="66" t="s">
        <v>105</v>
      </c>
      <c r="C379" s="67" t="s">
        <v>106</v>
      </c>
      <c r="D379" s="67" t="s">
        <v>107</v>
      </c>
      <c r="E379" s="67" t="s">
        <v>9</v>
      </c>
      <c r="F379" s="67" t="s">
        <v>10</v>
      </c>
      <c r="G379" s="67" t="s">
        <v>11</v>
      </c>
    </row>
    <row r="380" spans="1:7" ht="15.75" customHeight="1">
      <c r="A380" s="53"/>
      <c r="B380" s="106" t="s">
        <v>108</v>
      </c>
      <c r="C380" s="325" t="s">
        <v>963</v>
      </c>
      <c r="D380" s="325" t="s">
        <v>964</v>
      </c>
      <c r="E380" s="325" t="s">
        <v>1145</v>
      </c>
      <c r="F380" s="456" t="s">
        <v>965</v>
      </c>
      <c r="G380" s="325" t="s">
        <v>966</v>
      </c>
    </row>
    <row r="381" spans="1:7" ht="15.75" customHeight="1">
      <c r="A381" s="56" t="s">
        <v>109</v>
      </c>
      <c r="B381" s="106" t="s">
        <v>110</v>
      </c>
      <c r="C381" s="331"/>
      <c r="D381" s="331"/>
      <c r="E381" s="331"/>
      <c r="F381" s="457"/>
      <c r="G381" s="331"/>
    </row>
    <row r="382" spans="1:7" ht="15.75" customHeight="1">
      <c r="A382" s="56" t="s">
        <v>111</v>
      </c>
      <c r="B382" s="106" t="s">
        <v>112</v>
      </c>
      <c r="C382" s="467" t="s">
        <v>967</v>
      </c>
      <c r="D382" s="456" t="s">
        <v>968</v>
      </c>
      <c r="E382" s="325" t="s">
        <v>969</v>
      </c>
      <c r="F382" s="325" t="s">
        <v>970</v>
      </c>
      <c r="G382" s="325" t="s">
        <v>1161</v>
      </c>
    </row>
    <row r="383" spans="1:7" ht="15.75" customHeight="1">
      <c r="A383" s="69"/>
      <c r="B383" s="106" t="s">
        <v>113</v>
      </c>
      <c r="C383" s="468"/>
      <c r="D383" s="457"/>
      <c r="E383" s="331"/>
      <c r="F383" s="331"/>
      <c r="G383" s="331"/>
    </row>
    <row r="384" spans="1:7" ht="15.75" customHeight="1">
      <c r="A384" s="53"/>
      <c r="B384" s="68" t="s">
        <v>115</v>
      </c>
      <c r="C384" s="325" t="s">
        <v>971</v>
      </c>
      <c r="D384" s="325" t="s">
        <v>971</v>
      </c>
      <c r="E384" s="325" t="s">
        <v>971</v>
      </c>
      <c r="F384" s="422" t="s">
        <v>83</v>
      </c>
      <c r="G384" s="466" t="s">
        <v>972</v>
      </c>
    </row>
    <row r="385" spans="1:7" ht="15.75" customHeight="1">
      <c r="A385" s="56" t="s">
        <v>118</v>
      </c>
      <c r="B385" s="68" t="s">
        <v>119</v>
      </c>
      <c r="C385" s="332"/>
      <c r="D385" s="332"/>
      <c r="E385" s="332"/>
      <c r="F385" s="423"/>
      <c r="G385" s="466"/>
    </row>
    <row r="386" spans="1:7" ht="15.75" customHeight="1">
      <c r="A386" s="56" t="s">
        <v>111</v>
      </c>
      <c r="B386" s="68" t="s">
        <v>120</v>
      </c>
      <c r="C386" s="332"/>
      <c r="D386" s="332"/>
      <c r="E386" s="332"/>
      <c r="F386" s="423"/>
      <c r="G386" s="325" t="s">
        <v>973</v>
      </c>
    </row>
    <row r="387" spans="1:7" ht="15.75" customHeight="1">
      <c r="A387" s="69"/>
      <c r="B387" s="68" t="s">
        <v>123</v>
      </c>
      <c r="C387" s="331"/>
      <c r="D387" s="331"/>
      <c r="E387" s="331"/>
      <c r="F387" s="414"/>
      <c r="G387" s="331"/>
    </row>
    <row r="388" spans="1:7" ht="15.75" customHeight="1">
      <c r="A388" s="54" t="s">
        <v>124</v>
      </c>
      <c r="B388" s="68" t="s">
        <v>125</v>
      </c>
      <c r="C388" s="419" t="s">
        <v>117</v>
      </c>
      <c r="D388" s="419" t="s">
        <v>117</v>
      </c>
      <c r="E388" s="419" t="s">
        <v>117</v>
      </c>
      <c r="F388" s="419" t="s">
        <v>117</v>
      </c>
      <c r="G388" s="419" t="s">
        <v>117</v>
      </c>
    </row>
    <row r="389" spans="1:7" ht="15.75" customHeight="1">
      <c r="A389" s="56" t="s">
        <v>126</v>
      </c>
      <c r="B389" s="68" t="s">
        <v>127</v>
      </c>
      <c r="C389" s="420"/>
      <c r="D389" s="420"/>
      <c r="E389" s="420"/>
      <c r="F389" s="420"/>
      <c r="G389" s="420"/>
    </row>
    <row r="390" spans="1:7" ht="15.75" customHeight="1">
      <c r="A390" s="69"/>
      <c r="B390" s="68" t="s">
        <v>128</v>
      </c>
      <c r="C390" s="421"/>
      <c r="D390" s="421"/>
      <c r="E390" s="421"/>
      <c r="F390" s="421"/>
      <c r="G390" s="421"/>
    </row>
    <row r="391" spans="1:7" ht="15.75" customHeight="1"/>
    <row r="392" spans="1:7" ht="15.75" customHeight="1"/>
    <row r="393" spans="1:7" ht="15.75" customHeight="1">
      <c r="A393" s="63"/>
      <c r="B393" s="104" t="s">
        <v>154</v>
      </c>
      <c r="C393" s="63"/>
      <c r="D393" s="63"/>
      <c r="E393" s="63"/>
      <c r="F393" s="63"/>
      <c r="G393" s="63" t="s">
        <v>104</v>
      </c>
    </row>
    <row r="394" spans="1:7" ht="18.75" customHeight="1">
      <c r="A394" s="65"/>
      <c r="B394" s="66" t="s">
        <v>105</v>
      </c>
      <c r="C394" s="67" t="s">
        <v>106</v>
      </c>
      <c r="D394" s="67" t="s">
        <v>107</v>
      </c>
      <c r="E394" s="67" t="s">
        <v>9</v>
      </c>
      <c r="F394" s="67" t="s">
        <v>10</v>
      </c>
      <c r="G394" s="67" t="s">
        <v>11</v>
      </c>
    </row>
    <row r="395" spans="1:7" ht="15.75" customHeight="1">
      <c r="A395" s="53"/>
      <c r="B395" s="106" t="s">
        <v>108</v>
      </c>
      <c r="C395" s="325" t="s">
        <v>963</v>
      </c>
      <c r="D395" s="325" t="s">
        <v>964</v>
      </c>
      <c r="E395" s="325" t="s">
        <v>1145</v>
      </c>
      <c r="F395" s="456" t="s">
        <v>965</v>
      </c>
      <c r="G395" s="325" t="s">
        <v>966</v>
      </c>
    </row>
    <row r="396" spans="1:7" ht="15.75" customHeight="1">
      <c r="A396" s="56" t="s">
        <v>109</v>
      </c>
      <c r="B396" s="106" t="s">
        <v>110</v>
      </c>
      <c r="C396" s="331"/>
      <c r="D396" s="331"/>
      <c r="E396" s="331"/>
      <c r="F396" s="457"/>
      <c r="G396" s="331"/>
    </row>
    <row r="397" spans="1:7" ht="15.75" customHeight="1">
      <c r="A397" s="56" t="s">
        <v>111</v>
      </c>
      <c r="B397" s="106" t="s">
        <v>112</v>
      </c>
      <c r="C397" s="467" t="s">
        <v>967</v>
      </c>
      <c r="D397" s="456" t="s">
        <v>968</v>
      </c>
      <c r="E397" s="325" t="s">
        <v>969</v>
      </c>
      <c r="F397" s="325" t="s">
        <v>970</v>
      </c>
      <c r="G397" s="325" t="s">
        <v>1161</v>
      </c>
    </row>
    <row r="398" spans="1:7" ht="15.75" customHeight="1">
      <c r="A398" s="69"/>
      <c r="B398" s="106" t="s">
        <v>113</v>
      </c>
      <c r="C398" s="468"/>
      <c r="D398" s="457"/>
      <c r="E398" s="331"/>
      <c r="F398" s="331"/>
      <c r="G398" s="331"/>
    </row>
    <row r="399" spans="1:7" ht="15.75" customHeight="1">
      <c r="A399" s="53"/>
      <c r="B399" s="68" t="s">
        <v>115</v>
      </c>
      <c r="C399" s="325" t="s">
        <v>971</v>
      </c>
      <c r="D399" s="325" t="s">
        <v>971</v>
      </c>
      <c r="E399" s="325" t="s">
        <v>971</v>
      </c>
      <c r="F399" s="422" t="s">
        <v>83</v>
      </c>
      <c r="G399" s="466" t="s">
        <v>972</v>
      </c>
    </row>
    <row r="400" spans="1:7" ht="15.75" customHeight="1">
      <c r="A400" s="56" t="s">
        <v>118</v>
      </c>
      <c r="B400" s="68" t="s">
        <v>119</v>
      </c>
      <c r="C400" s="332"/>
      <c r="D400" s="332"/>
      <c r="E400" s="332"/>
      <c r="F400" s="423"/>
      <c r="G400" s="466"/>
    </row>
    <row r="401" spans="1:9" ht="15.75" customHeight="1">
      <c r="A401" s="56" t="s">
        <v>111</v>
      </c>
      <c r="B401" s="68" t="s">
        <v>120</v>
      </c>
      <c r="C401" s="332"/>
      <c r="D401" s="332"/>
      <c r="E401" s="332"/>
      <c r="F401" s="423"/>
      <c r="G401" s="325" t="s">
        <v>973</v>
      </c>
    </row>
    <row r="402" spans="1:9" ht="15.75" customHeight="1">
      <c r="A402" s="69"/>
      <c r="B402" s="68" t="s">
        <v>123</v>
      </c>
      <c r="C402" s="331"/>
      <c r="D402" s="331"/>
      <c r="E402" s="331"/>
      <c r="F402" s="414"/>
      <c r="G402" s="331"/>
    </row>
    <row r="403" spans="1:9" ht="15.75" customHeight="1">
      <c r="A403" s="54" t="s">
        <v>124</v>
      </c>
      <c r="B403" s="68" t="s">
        <v>125</v>
      </c>
      <c r="C403" s="419" t="s">
        <v>117</v>
      </c>
      <c r="D403" s="419" t="s">
        <v>117</v>
      </c>
      <c r="E403" s="419" t="s">
        <v>117</v>
      </c>
      <c r="F403" s="419" t="s">
        <v>117</v>
      </c>
      <c r="G403" s="419" t="s">
        <v>117</v>
      </c>
    </row>
    <row r="404" spans="1:9" ht="15.75" customHeight="1">
      <c r="A404" s="56" t="s">
        <v>126</v>
      </c>
      <c r="B404" s="68" t="s">
        <v>127</v>
      </c>
      <c r="C404" s="420"/>
      <c r="D404" s="420"/>
      <c r="E404" s="420"/>
      <c r="F404" s="420"/>
      <c r="G404" s="420"/>
    </row>
    <row r="405" spans="1:9" ht="15.75" customHeight="1">
      <c r="A405" s="69"/>
      <c r="B405" s="68" t="s">
        <v>128</v>
      </c>
      <c r="C405" s="421"/>
      <c r="D405" s="421"/>
      <c r="E405" s="421"/>
      <c r="F405" s="421"/>
      <c r="G405" s="421"/>
    </row>
    <row r="406" spans="1:9" ht="15.75" customHeight="1">
      <c r="A406" s="70"/>
      <c r="B406" s="70"/>
      <c r="C406" s="70"/>
      <c r="D406" s="70"/>
      <c r="E406" s="70"/>
      <c r="F406" s="70"/>
      <c r="G406" s="70"/>
    </row>
    <row r="407" spans="1:9" ht="12.75" customHeight="1"/>
    <row r="408" spans="1:9" ht="15.75" customHeight="1">
      <c r="A408" s="63"/>
      <c r="B408" s="104" t="s">
        <v>534</v>
      </c>
      <c r="C408" s="63"/>
      <c r="D408" s="63"/>
      <c r="E408" s="63"/>
      <c r="F408" s="63"/>
      <c r="G408" s="63" t="s">
        <v>104</v>
      </c>
    </row>
    <row r="409" spans="1:9" ht="18.75" customHeight="1">
      <c r="A409" s="65"/>
      <c r="B409" s="66" t="s">
        <v>105</v>
      </c>
      <c r="C409" s="67" t="s">
        <v>106</v>
      </c>
      <c r="D409" s="67" t="s">
        <v>107</v>
      </c>
      <c r="E409" s="67" t="s">
        <v>9</v>
      </c>
      <c r="F409" s="67" t="s">
        <v>10</v>
      </c>
      <c r="G409" s="67" t="s">
        <v>11</v>
      </c>
    </row>
    <row r="410" spans="1:9" ht="15.75" customHeight="1">
      <c r="A410" s="53"/>
      <c r="B410" s="106" t="s">
        <v>108</v>
      </c>
      <c r="C410" s="364" t="s">
        <v>1133</v>
      </c>
      <c r="D410" s="364" t="s">
        <v>1150</v>
      </c>
      <c r="E410" s="334" t="s">
        <v>72</v>
      </c>
      <c r="F410" s="334" t="s">
        <v>1175</v>
      </c>
      <c r="G410" s="333" t="s">
        <v>1183</v>
      </c>
    </row>
    <row r="411" spans="1:9" ht="15.75" customHeight="1">
      <c r="A411" s="56" t="s">
        <v>109</v>
      </c>
      <c r="B411" s="106" t="s">
        <v>110</v>
      </c>
      <c r="C411" s="484"/>
      <c r="D411" s="365"/>
      <c r="E411" s="336"/>
      <c r="F411" s="336"/>
      <c r="G411" s="429"/>
    </row>
    <row r="412" spans="1:9" ht="15.75" customHeight="1">
      <c r="A412" s="56" t="s">
        <v>111</v>
      </c>
      <c r="B412" s="106" t="s">
        <v>112</v>
      </c>
      <c r="C412" s="485" t="s">
        <v>1129</v>
      </c>
      <c r="D412" s="325" t="s">
        <v>1151</v>
      </c>
      <c r="E412" s="487" t="s">
        <v>158</v>
      </c>
      <c r="F412" s="364" t="s">
        <v>1153</v>
      </c>
      <c r="G412" s="328"/>
    </row>
    <row r="413" spans="1:9" ht="15.75" customHeight="1">
      <c r="A413" s="69"/>
      <c r="B413" s="106" t="s">
        <v>113</v>
      </c>
      <c r="C413" s="486"/>
      <c r="D413" s="331"/>
      <c r="E413" s="408"/>
      <c r="F413" s="365"/>
      <c r="G413" s="40"/>
    </row>
    <row r="414" spans="1:9" ht="15.75" customHeight="1">
      <c r="A414" s="53"/>
      <c r="B414" s="68" t="s">
        <v>115</v>
      </c>
      <c r="C414" s="334" t="s">
        <v>1154</v>
      </c>
      <c r="D414" s="334" t="s">
        <v>1154</v>
      </c>
      <c r="E414" s="364" t="s">
        <v>1156</v>
      </c>
      <c r="F414" s="422" t="s">
        <v>1128</v>
      </c>
      <c r="G414" s="334" t="s">
        <v>1155</v>
      </c>
      <c r="I414" s="107"/>
    </row>
    <row r="415" spans="1:9" ht="15.75" customHeight="1">
      <c r="A415" s="56" t="s">
        <v>118</v>
      </c>
      <c r="B415" s="68" t="s">
        <v>119</v>
      </c>
      <c r="C415" s="335"/>
      <c r="D415" s="335"/>
      <c r="E415" s="471"/>
      <c r="F415" s="469"/>
      <c r="G415" s="335"/>
    </row>
    <row r="416" spans="1:9" ht="15.75" customHeight="1">
      <c r="A416" s="56" t="s">
        <v>111</v>
      </c>
      <c r="B416" s="68" t="s">
        <v>120</v>
      </c>
      <c r="C416" s="336"/>
      <c r="D416" s="336"/>
      <c r="E416" s="334" t="s">
        <v>1134</v>
      </c>
      <c r="F416" s="469"/>
      <c r="G416" s="335"/>
    </row>
    <row r="417" spans="1:7" ht="15.75" customHeight="1">
      <c r="A417" s="69"/>
      <c r="B417" s="68" t="s">
        <v>123</v>
      </c>
      <c r="C417" s="279"/>
      <c r="D417" s="279"/>
      <c r="E417" s="336"/>
      <c r="F417" s="470"/>
      <c r="G417" s="336"/>
    </row>
    <row r="418" spans="1:7" ht="15.75" customHeight="1">
      <c r="A418" s="54" t="s">
        <v>124</v>
      </c>
      <c r="B418" s="68" t="s">
        <v>125</v>
      </c>
      <c r="C418" s="419" t="s">
        <v>1128</v>
      </c>
      <c r="D418" s="419" t="s">
        <v>1128</v>
      </c>
      <c r="E418" s="364" t="s">
        <v>1135</v>
      </c>
      <c r="F418" s="419" t="s">
        <v>1128</v>
      </c>
      <c r="G418" s="419" t="s">
        <v>1128</v>
      </c>
    </row>
    <row r="419" spans="1:7" ht="15.75" customHeight="1">
      <c r="A419" s="56" t="s">
        <v>126</v>
      </c>
      <c r="B419" s="68" t="s">
        <v>127</v>
      </c>
      <c r="C419" s="420"/>
      <c r="D419" s="420"/>
      <c r="E419" s="365"/>
      <c r="F419" s="420"/>
      <c r="G419" s="420"/>
    </row>
    <row r="420" spans="1:7" ht="15.75" customHeight="1">
      <c r="A420" s="69"/>
      <c r="B420" s="68" t="s">
        <v>128</v>
      </c>
      <c r="C420" s="421"/>
      <c r="D420" s="421"/>
      <c r="E420" s="281"/>
      <c r="F420" s="421"/>
      <c r="G420" s="421"/>
    </row>
    <row r="421" spans="1:7" ht="15.75" customHeight="1">
      <c r="A421" s="70"/>
      <c r="B421" s="70"/>
      <c r="C421" s="70"/>
      <c r="D421" s="70"/>
      <c r="E421" s="70"/>
      <c r="F421" s="70"/>
      <c r="G421" s="70"/>
    </row>
    <row r="422" spans="1:7" ht="15.75" customHeight="1"/>
    <row r="423" spans="1:7" ht="15.75" customHeight="1">
      <c r="A423" s="63"/>
      <c r="B423" s="104" t="s">
        <v>535</v>
      </c>
      <c r="C423" s="63"/>
      <c r="D423" s="63"/>
      <c r="E423" s="63"/>
      <c r="F423" s="63"/>
      <c r="G423" s="63" t="s">
        <v>104</v>
      </c>
    </row>
    <row r="424" spans="1:7" ht="18.75" customHeight="1">
      <c r="A424" s="65"/>
      <c r="B424" s="66" t="s">
        <v>105</v>
      </c>
      <c r="C424" s="67" t="s">
        <v>106</v>
      </c>
      <c r="D424" s="67" t="s">
        <v>107</v>
      </c>
      <c r="E424" s="67" t="s">
        <v>9</v>
      </c>
      <c r="F424" s="67" t="s">
        <v>10</v>
      </c>
      <c r="G424" s="67" t="s">
        <v>11</v>
      </c>
    </row>
    <row r="425" spans="1:7" ht="15.75" customHeight="1">
      <c r="A425" s="53"/>
      <c r="B425" s="106" t="s">
        <v>108</v>
      </c>
      <c r="C425" s="485" t="s">
        <v>1130</v>
      </c>
      <c r="D425" s="364" t="s">
        <v>1150</v>
      </c>
      <c r="E425" s="334" t="s">
        <v>72</v>
      </c>
      <c r="F425" s="334" t="s">
        <v>1175</v>
      </c>
      <c r="G425" s="333" t="s">
        <v>1183</v>
      </c>
    </row>
    <row r="426" spans="1:7" ht="15.75" customHeight="1">
      <c r="A426" s="56" t="s">
        <v>109</v>
      </c>
      <c r="B426" s="106" t="s">
        <v>110</v>
      </c>
      <c r="C426" s="493"/>
      <c r="D426" s="365"/>
      <c r="E426" s="336"/>
      <c r="F426" s="336"/>
      <c r="G426" s="429"/>
    </row>
    <row r="427" spans="1:7" ht="15.75" customHeight="1">
      <c r="A427" s="56" t="s">
        <v>111</v>
      </c>
      <c r="B427" s="106" t="s">
        <v>112</v>
      </c>
      <c r="C427" s="364" t="s">
        <v>1133</v>
      </c>
      <c r="D427" s="325" t="s">
        <v>1152</v>
      </c>
      <c r="E427" s="487" t="s">
        <v>158</v>
      </c>
      <c r="F427" s="364" t="s">
        <v>1153</v>
      </c>
      <c r="G427" s="328"/>
    </row>
    <row r="428" spans="1:7" ht="15.75" customHeight="1">
      <c r="A428" s="69"/>
      <c r="B428" s="106" t="s">
        <v>113</v>
      </c>
      <c r="C428" s="484"/>
      <c r="D428" s="331"/>
      <c r="E428" s="408"/>
      <c r="F428" s="365"/>
      <c r="G428" s="40"/>
    </row>
    <row r="429" spans="1:7" ht="15.75" customHeight="1">
      <c r="A429" s="53"/>
      <c r="B429" s="68" t="s">
        <v>115</v>
      </c>
      <c r="C429" s="334" t="s">
        <v>1154</v>
      </c>
      <c r="D429" s="334" t="s">
        <v>1154</v>
      </c>
      <c r="E429" s="364" t="s">
        <v>1156</v>
      </c>
      <c r="F429" s="422" t="s">
        <v>1128</v>
      </c>
      <c r="G429" s="334" t="s">
        <v>1155</v>
      </c>
    </row>
    <row r="430" spans="1:7" ht="15.75" customHeight="1">
      <c r="A430" s="56" t="s">
        <v>118</v>
      </c>
      <c r="B430" s="68" t="s">
        <v>119</v>
      </c>
      <c r="C430" s="335"/>
      <c r="D430" s="335"/>
      <c r="E430" s="471"/>
      <c r="F430" s="469"/>
      <c r="G430" s="335"/>
    </row>
    <row r="431" spans="1:7" ht="15.75" customHeight="1">
      <c r="A431" s="56" t="s">
        <v>111</v>
      </c>
      <c r="B431" s="68" t="s">
        <v>120</v>
      </c>
      <c r="C431" s="336"/>
      <c r="D431" s="336"/>
      <c r="E431" s="334" t="s">
        <v>1136</v>
      </c>
      <c r="F431" s="469"/>
      <c r="G431" s="335"/>
    </row>
    <row r="432" spans="1:7" ht="15.75" customHeight="1">
      <c r="A432" s="69"/>
      <c r="B432" s="68" t="s">
        <v>123</v>
      </c>
      <c r="C432" s="279"/>
      <c r="D432" s="279"/>
      <c r="E432" s="336"/>
      <c r="F432" s="470"/>
      <c r="G432" s="336"/>
    </row>
    <row r="433" spans="1:7" ht="15.75" customHeight="1">
      <c r="A433" s="54" t="s">
        <v>124</v>
      </c>
      <c r="B433" s="68" t="s">
        <v>125</v>
      </c>
      <c r="C433" s="419" t="s">
        <v>1128</v>
      </c>
      <c r="D433" s="419" t="s">
        <v>1128</v>
      </c>
      <c r="E433" s="280"/>
      <c r="F433" s="419" t="s">
        <v>1128</v>
      </c>
      <c r="G433" s="419" t="s">
        <v>1128</v>
      </c>
    </row>
    <row r="434" spans="1:7" ht="15.75" customHeight="1">
      <c r="A434" s="56" t="s">
        <v>126</v>
      </c>
      <c r="B434" s="68" t="s">
        <v>127</v>
      </c>
      <c r="C434" s="420"/>
      <c r="D434" s="420"/>
      <c r="E434" s="364" t="s">
        <v>1015</v>
      </c>
      <c r="F434" s="420"/>
      <c r="G434" s="420"/>
    </row>
    <row r="435" spans="1:7" ht="15.75" customHeight="1">
      <c r="A435" s="69"/>
      <c r="B435" s="68" t="s">
        <v>128</v>
      </c>
      <c r="C435" s="421"/>
      <c r="D435" s="421"/>
      <c r="E435" s="365"/>
      <c r="F435" s="421"/>
      <c r="G435" s="421"/>
    </row>
    <row r="436" spans="1:7" ht="15.75" customHeight="1"/>
    <row r="437" spans="1:7" ht="15.75" customHeight="1"/>
    <row r="438" spans="1:7" ht="15.75" customHeight="1">
      <c r="A438" s="63"/>
      <c r="B438" s="104" t="s">
        <v>536</v>
      </c>
      <c r="C438" s="63"/>
      <c r="D438" s="63"/>
      <c r="E438" s="63"/>
      <c r="F438" s="63"/>
      <c r="G438" s="63" t="s">
        <v>104</v>
      </c>
    </row>
    <row r="439" spans="1:7" ht="18.75" customHeight="1">
      <c r="A439" s="65"/>
      <c r="B439" s="66" t="s">
        <v>105</v>
      </c>
      <c r="C439" s="67" t="s">
        <v>7</v>
      </c>
      <c r="D439" s="67" t="s">
        <v>8</v>
      </c>
      <c r="E439" s="67" t="s">
        <v>9</v>
      </c>
      <c r="F439" s="67" t="s">
        <v>10</v>
      </c>
      <c r="G439" s="67" t="s">
        <v>11</v>
      </c>
    </row>
    <row r="440" spans="1:7" ht="15.75" customHeight="1">
      <c r="A440" s="53"/>
      <c r="B440" s="106" t="s">
        <v>13</v>
      </c>
      <c r="C440" s="334" t="s">
        <v>1158</v>
      </c>
      <c r="D440" s="348" t="s">
        <v>72</v>
      </c>
      <c r="E440" s="334" t="s">
        <v>1137</v>
      </c>
      <c r="F440" s="394" t="s">
        <v>1013</v>
      </c>
      <c r="G440" s="333" t="s">
        <v>1184</v>
      </c>
    </row>
    <row r="441" spans="1:7" ht="15.75" customHeight="1">
      <c r="A441" s="56" t="s">
        <v>109</v>
      </c>
      <c r="B441" s="106" t="s">
        <v>14</v>
      </c>
      <c r="C441" s="336"/>
      <c r="D441" s="350"/>
      <c r="E441" s="336"/>
      <c r="F441" s="395"/>
      <c r="G441" s="429"/>
    </row>
    <row r="442" spans="1:7" ht="15.75" customHeight="1">
      <c r="A442" s="56" t="s">
        <v>111</v>
      </c>
      <c r="B442" s="106" t="s">
        <v>112</v>
      </c>
      <c r="C442" s="44" t="s">
        <v>1132</v>
      </c>
      <c r="D442" s="325" t="s">
        <v>1152</v>
      </c>
      <c r="E442" s="491" t="s">
        <v>158</v>
      </c>
      <c r="F442" s="396"/>
      <c r="G442" s="328"/>
    </row>
    <row r="443" spans="1:7" ht="15.75" customHeight="1">
      <c r="A443" s="69"/>
      <c r="B443" s="106" t="s">
        <v>16</v>
      </c>
      <c r="C443" s="45" t="s">
        <v>1131</v>
      </c>
      <c r="D443" s="331"/>
      <c r="E443" s="492"/>
      <c r="F443" s="265"/>
      <c r="G443" s="40"/>
    </row>
    <row r="444" spans="1:7" ht="15.75" customHeight="1">
      <c r="A444" s="53"/>
      <c r="B444" s="68" t="s">
        <v>17</v>
      </c>
      <c r="C444" s="334" t="s">
        <v>1157</v>
      </c>
      <c r="D444" s="422" t="s">
        <v>1128</v>
      </c>
      <c r="E444" s="364" t="s">
        <v>1156</v>
      </c>
      <c r="F444" s="422" t="s">
        <v>1128</v>
      </c>
      <c r="G444" s="334" t="s">
        <v>1014</v>
      </c>
    </row>
    <row r="445" spans="1:7" ht="15.75" customHeight="1">
      <c r="A445" s="56" t="s">
        <v>118</v>
      </c>
      <c r="B445" s="68" t="s">
        <v>18</v>
      </c>
      <c r="C445" s="335"/>
      <c r="D445" s="469"/>
      <c r="E445" s="471"/>
      <c r="F445" s="469"/>
      <c r="G445" s="335"/>
    </row>
    <row r="446" spans="1:7" ht="15.75" customHeight="1">
      <c r="A446" s="56" t="s">
        <v>111</v>
      </c>
      <c r="B446" s="68" t="s">
        <v>19</v>
      </c>
      <c r="C446" s="336"/>
      <c r="D446" s="469"/>
      <c r="E446" s="472" t="s">
        <v>1015</v>
      </c>
      <c r="F446" s="469"/>
      <c r="G446" s="335"/>
    </row>
    <row r="447" spans="1:7" ht="15.75" customHeight="1">
      <c r="A447" s="69"/>
      <c r="B447" s="68" t="s">
        <v>123</v>
      </c>
      <c r="C447" s="279"/>
      <c r="D447" s="470"/>
      <c r="E447" s="471"/>
      <c r="F447" s="470"/>
      <c r="G447" s="336"/>
    </row>
    <row r="448" spans="1:7" ht="15.75" customHeight="1">
      <c r="A448" s="54" t="s">
        <v>124</v>
      </c>
      <c r="B448" s="68" t="s">
        <v>21</v>
      </c>
      <c r="C448" s="419" t="s">
        <v>83</v>
      </c>
      <c r="D448" s="419" t="s">
        <v>83</v>
      </c>
      <c r="E448" s="419" t="s">
        <v>83</v>
      </c>
      <c r="F448" s="419" t="s">
        <v>83</v>
      </c>
      <c r="G448" s="419" t="s">
        <v>83</v>
      </c>
    </row>
    <row r="449" spans="1:7" ht="15.75" customHeight="1">
      <c r="A449" s="56" t="s">
        <v>126</v>
      </c>
      <c r="B449" s="68" t="s">
        <v>22</v>
      </c>
      <c r="C449" s="420"/>
      <c r="D449" s="420"/>
      <c r="E449" s="420"/>
      <c r="F449" s="420"/>
      <c r="G449" s="420"/>
    </row>
    <row r="450" spans="1:7" ht="15.75" customHeight="1">
      <c r="A450" s="69"/>
      <c r="B450" s="68" t="s">
        <v>128</v>
      </c>
      <c r="C450" s="421"/>
      <c r="D450" s="421"/>
      <c r="E450" s="421"/>
      <c r="F450" s="421"/>
      <c r="G450" s="421"/>
    </row>
    <row r="451" spans="1:7" ht="15.75" customHeight="1"/>
    <row r="452" spans="1:7" ht="15.75" customHeight="1"/>
    <row r="453" spans="1:7" ht="15.75" customHeight="1">
      <c r="A453" s="63"/>
      <c r="B453" s="104" t="s">
        <v>157</v>
      </c>
      <c r="C453" s="63"/>
      <c r="D453" s="63"/>
      <c r="E453" s="63"/>
      <c r="F453" s="63"/>
      <c r="G453" s="63" t="s">
        <v>104</v>
      </c>
    </row>
    <row r="454" spans="1:7" ht="18.75" customHeight="1">
      <c r="A454" s="65"/>
      <c r="B454" s="66" t="s">
        <v>105</v>
      </c>
      <c r="C454" s="67" t="s">
        <v>106</v>
      </c>
      <c r="D454" s="67" t="s">
        <v>107</v>
      </c>
      <c r="E454" s="67" t="s">
        <v>9</v>
      </c>
      <c r="F454" s="67" t="s">
        <v>10</v>
      </c>
      <c r="G454" s="67" t="s">
        <v>11</v>
      </c>
    </row>
    <row r="455" spans="1:7" ht="15.75" customHeight="1">
      <c r="A455" s="53"/>
      <c r="B455" s="106" t="s">
        <v>108</v>
      </c>
      <c r="C455" s="394" t="s">
        <v>1138</v>
      </c>
      <c r="D455" s="334" t="s">
        <v>1140</v>
      </c>
      <c r="E455" s="334" t="s">
        <v>1141</v>
      </c>
      <c r="F455" s="334" t="s">
        <v>1010</v>
      </c>
      <c r="G455" s="334" t="s">
        <v>1142</v>
      </c>
    </row>
    <row r="456" spans="1:7" ht="15.75" customHeight="1">
      <c r="A456" s="56" t="s">
        <v>109</v>
      </c>
      <c r="B456" s="106" t="s">
        <v>110</v>
      </c>
      <c r="C456" s="395"/>
      <c r="D456" s="335"/>
      <c r="E456" s="407"/>
      <c r="F456" s="335"/>
      <c r="G456" s="335"/>
    </row>
    <row r="457" spans="1:7" ht="15.75" customHeight="1">
      <c r="A457" s="56" t="s">
        <v>111</v>
      </c>
      <c r="B457" s="106" t="s">
        <v>112</v>
      </c>
      <c r="C457" s="334" t="s">
        <v>1139</v>
      </c>
      <c r="D457" s="336"/>
      <c r="E457" s="408"/>
      <c r="F457" s="336"/>
      <c r="G457" s="336"/>
    </row>
    <row r="458" spans="1:7" ht="15.75" customHeight="1">
      <c r="A458" s="69"/>
      <c r="B458" s="106" t="s">
        <v>113</v>
      </c>
      <c r="C458" s="336"/>
      <c r="D458" s="264"/>
      <c r="E458" s="263"/>
      <c r="F458" s="268"/>
      <c r="G458" s="263"/>
    </row>
    <row r="459" spans="1:7" ht="15.75" customHeight="1">
      <c r="A459" s="53"/>
      <c r="B459" s="68" t="s">
        <v>115</v>
      </c>
      <c r="C459" s="334" t="s">
        <v>1143</v>
      </c>
      <c r="D459" s="488" t="s">
        <v>1011</v>
      </c>
      <c r="E459" s="334" t="s">
        <v>1012</v>
      </c>
      <c r="F459" s="422" t="s">
        <v>83</v>
      </c>
      <c r="G459" s="334" t="s">
        <v>159</v>
      </c>
    </row>
    <row r="460" spans="1:7" ht="15.75" customHeight="1">
      <c r="A460" s="56" t="s">
        <v>118</v>
      </c>
      <c r="B460" s="68" t="s">
        <v>119</v>
      </c>
      <c r="C460" s="335"/>
      <c r="D460" s="489"/>
      <c r="E460" s="335"/>
      <c r="F460" s="423"/>
      <c r="G460" s="335"/>
    </row>
    <row r="461" spans="1:7" ht="15.75" customHeight="1">
      <c r="A461" s="56" t="s">
        <v>111</v>
      </c>
      <c r="B461" s="68" t="s">
        <v>120</v>
      </c>
      <c r="C461" s="336"/>
      <c r="D461" s="490"/>
      <c r="E461" s="336"/>
      <c r="F461" s="423"/>
      <c r="G461" s="335"/>
    </row>
    <row r="462" spans="1:7" ht="15.75" customHeight="1">
      <c r="A462" s="69"/>
      <c r="B462" s="68" t="s">
        <v>123</v>
      </c>
      <c r="C462" s="273"/>
      <c r="D462" s="273"/>
      <c r="E462" s="273"/>
      <c r="F462" s="414"/>
      <c r="G462" s="336"/>
    </row>
    <row r="463" spans="1:7" ht="15.75" customHeight="1">
      <c r="A463" s="54" t="s">
        <v>124</v>
      </c>
      <c r="B463" s="68" t="s">
        <v>125</v>
      </c>
      <c r="C463" s="419" t="s">
        <v>117</v>
      </c>
      <c r="D463" s="419" t="s">
        <v>117</v>
      </c>
      <c r="E463" s="419" t="s">
        <v>117</v>
      </c>
      <c r="F463" s="419" t="s">
        <v>117</v>
      </c>
      <c r="G463" s="419" t="s">
        <v>117</v>
      </c>
    </row>
    <row r="464" spans="1:7" ht="15.75" customHeight="1">
      <c r="A464" s="56" t="s">
        <v>126</v>
      </c>
      <c r="B464" s="68" t="s">
        <v>127</v>
      </c>
      <c r="C464" s="420"/>
      <c r="D464" s="420"/>
      <c r="E464" s="420"/>
      <c r="F464" s="420"/>
      <c r="G464" s="420"/>
    </row>
    <row r="465" spans="1:7" ht="15.75" customHeight="1">
      <c r="A465" s="69"/>
      <c r="B465" s="68" t="s">
        <v>128</v>
      </c>
      <c r="C465" s="421"/>
      <c r="D465" s="421"/>
      <c r="E465" s="421"/>
      <c r="F465" s="421"/>
      <c r="G465" s="421"/>
    </row>
    <row r="466" spans="1:7" ht="15.75" customHeight="1">
      <c r="A466" s="70"/>
      <c r="B466" s="70"/>
      <c r="C466" s="70"/>
      <c r="D466" s="70"/>
      <c r="E466" s="70"/>
      <c r="F466" s="70"/>
      <c r="G466" s="70"/>
    </row>
    <row r="467" spans="1:7" ht="15.75" customHeight="1">
      <c r="A467" s="309"/>
      <c r="B467" s="310" t="s">
        <v>1227</v>
      </c>
    </row>
    <row r="468" spans="1:7" ht="16.5" customHeight="1">
      <c r="A468" s="63"/>
      <c r="B468" s="104" t="s">
        <v>157</v>
      </c>
      <c r="C468" s="63"/>
      <c r="D468" s="63"/>
      <c r="E468" s="63"/>
      <c r="F468" s="63"/>
      <c r="G468" s="63" t="s">
        <v>104</v>
      </c>
    </row>
    <row r="469" spans="1:7" ht="15.75" customHeight="1">
      <c r="A469" s="65"/>
      <c r="B469" s="66" t="s">
        <v>5</v>
      </c>
      <c r="C469" s="67" t="s">
        <v>7</v>
      </c>
      <c r="D469" s="67" t="s">
        <v>8</v>
      </c>
      <c r="E469" s="67" t="s">
        <v>9</v>
      </c>
      <c r="F469" s="67" t="s">
        <v>10</v>
      </c>
      <c r="G469" s="67" t="s">
        <v>11</v>
      </c>
    </row>
    <row r="470" spans="1:7" ht="15.75" customHeight="1">
      <c r="A470" s="53"/>
      <c r="B470" s="106" t="s">
        <v>13</v>
      </c>
      <c r="C470" s="394" t="s">
        <v>1138</v>
      </c>
      <c r="D470" s="334" t="s">
        <v>1140</v>
      </c>
      <c r="E470" s="334" t="s">
        <v>1141</v>
      </c>
      <c r="F470" s="409" t="s">
        <v>1224</v>
      </c>
      <c r="G470" s="322" t="s">
        <v>1225</v>
      </c>
    </row>
    <row r="471" spans="1:7" ht="15.75" customHeight="1">
      <c r="A471" s="56" t="s">
        <v>109</v>
      </c>
      <c r="B471" s="106" t="s">
        <v>14</v>
      </c>
      <c r="C471" s="395"/>
      <c r="D471" s="335"/>
      <c r="E471" s="407"/>
      <c r="F471" s="323"/>
      <c r="G471" s="323"/>
    </row>
    <row r="472" spans="1:7" ht="15.75" customHeight="1">
      <c r="A472" s="56" t="s">
        <v>111</v>
      </c>
      <c r="B472" s="106" t="s">
        <v>15</v>
      </c>
      <c r="C472" s="334" t="s">
        <v>1139</v>
      </c>
      <c r="D472" s="336"/>
      <c r="E472" s="408"/>
      <c r="F472" s="324"/>
      <c r="G472" s="324"/>
    </row>
    <row r="473" spans="1:7" ht="15.75" customHeight="1">
      <c r="A473" s="69"/>
      <c r="B473" s="106" t="s">
        <v>16</v>
      </c>
      <c r="C473" s="336"/>
      <c r="D473" s="264"/>
      <c r="E473" s="263"/>
      <c r="F473" s="281"/>
      <c r="G473" s="263"/>
    </row>
    <row r="474" spans="1:7" ht="15.75" customHeight="1">
      <c r="A474" s="53"/>
      <c r="B474" s="68" t="s">
        <v>17</v>
      </c>
      <c r="C474" s="334" t="s">
        <v>1143</v>
      </c>
      <c r="D474" s="488" t="s">
        <v>1011</v>
      </c>
      <c r="E474" s="494" t="s">
        <v>1226</v>
      </c>
      <c r="F474" s="422" t="s">
        <v>1229</v>
      </c>
      <c r="G474" s="322" t="s">
        <v>1012</v>
      </c>
    </row>
    <row r="475" spans="1:7" ht="15.75" customHeight="1">
      <c r="A475" s="56" t="s">
        <v>118</v>
      </c>
      <c r="B475" s="68" t="s">
        <v>18</v>
      </c>
      <c r="C475" s="335"/>
      <c r="D475" s="489"/>
      <c r="E475" s="495"/>
      <c r="F475" s="423"/>
      <c r="G475" s="497"/>
    </row>
    <row r="476" spans="1:7" ht="15.75" customHeight="1">
      <c r="A476" s="56" t="s">
        <v>111</v>
      </c>
      <c r="B476" s="68" t="s">
        <v>19</v>
      </c>
      <c r="C476" s="336"/>
      <c r="D476" s="490"/>
      <c r="E476" s="495"/>
      <c r="F476" s="423"/>
      <c r="G476" s="498"/>
    </row>
    <row r="477" spans="1:7" ht="15.75" customHeight="1">
      <c r="A477" s="69"/>
      <c r="B477" s="68" t="s">
        <v>20</v>
      </c>
      <c r="C477" s="308"/>
      <c r="D477" s="308"/>
      <c r="E477" s="496"/>
      <c r="F477" s="414"/>
      <c r="G477" s="307"/>
    </row>
    <row r="478" spans="1:7" ht="15.75" customHeight="1">
      <c r="A478" s="54" t="s">
        <v>124</v>
      </c>
      <c r="B478" s="68" t="s">
        <v>21</v>
      </c>
      <c r="C478" s="419" t="s">
        <v>83</v>
      </c>
      <c r="D478" s="419" t="s">
        <v>83</v>
      </c>
      <c r="E478" s="419" t="s">
        <v>83</v>
      </c>
      <c r="F478" s="419" t="s">
        <v>83</v>
      </c>
      <c r="G478" s="419" t="s">
        <v>83</v>
      </c>
    </row>
    <row r="479" spans="1:7" ht="15.75" customHeight="1">
      <c r="A479" s="56" t="s">
        <v>126</v>
      </c>
      <c r="B479" s="68" t="s">
        <v>22</v>
      </c>
      <c r="C479" s="420"/>
      <c r="D479" s="420"/>
      <c r="E479" s="420"/>
      <c r="F479" s="420"/>
      <c r="G479" s="420"/>
    </row>
    <row r="480" spans="1:7" ht="15.75" customHeight="1">
      <c r="A480" s="69"/>
      <c r="B480" s="68" t="s">
        <v>23</v>
      </c>
      <c r="C480" s="421"/>
      <c r="D480" s="421"/>
      <c r="E480" s="421"/>
      <c r="F480" s="421"/>
      <c r="G480" s="421"/>
    </row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</sheetData>
  <mergeCells count="549">
    <mergeCell ref="C478:C480"/>
    <mergeCell ref="D478:D480"/>
    <mergeCell ref="E478:E480"/>
    <mergeCell ref="F478:F480"/>
    <mergeCell ref="G478:G480"/>
    <mergeCell ref="E474:E477"/>
    <mergeCell ref="G474:G476"/>
    <mergeCell ref="C470:C471"/>
    <mergeCell ref="D470:D472"/>
    <mergeCell ref="E470:E472"/>
    <mergeCell ref="F470:F472"/>
    <mergeCell ref="G470:G472"/>
    <mergeCell ref="C472:C473"/>
    <mergeCell ref="C474:C476"/>
    <mergeCell ref="D474:D476"/>
    <mergeCell ref="F474:F477"/>
    <mergeCell ref="G414:G417"/>
    <mergeCell ref="E416:E417"/>
    <mergeCell ref="E418:E419"/>
    <mergeCell ref="C425:C426"/>
    <mergeCell ref="D425:D426"/>
    <mergeCell ref="E425:E426"/>
    <mergeCell ref="F425:F426"/>
    <mergeCell ref="F414:F417"/>
    <mergeCell ref="C414:C416"/>
    <mergeCell ref="D414:D416"/>
    <mergeCell ref="G425:G427"/>
    <mergeCell ref="C427:C428"/>
    <mergeCell ref="D427:D428"/>
    <mergeCell ref="E427:E428"/>
    <mergeCell ref="F427:F428"/>
    <mergeCell ref="G440:G442"/>
    <mergeCell ref="D433:D435"/>
    <mergeCell ref="F433:F435"/>
    <mergeCell ref="E455:E457"/>
    <mergeCell ref="F455:F457"/>
    <mergeCell ref="G455:G457"/>
    <mergeCell ref="C457:C458"/>
    <mergeCell ref="F459:F462"/>
    <mergeCell ref="C444:C446"/>
    <mergeCell ref="C459:C461"/>
    <mergeCell ref="D459:D461"/>
    <mergeCell ref="E459:E461"/>
    <mergeCell ref="D444:D447"/>
    <mergeCell ref="D442:D443"/>
    <mergeCell ref="E442:E443"/>
    <mergeCell ref="C410:C411"/>
    <mergeCell ref="D410:D411"/>
    <mergeCell ref="E410:E411"/>
    <mergeCell ref="F410:F411"/>
    <mergeCell ref="C412:C413"/>
    <mergeCell ref="D412:D413"/>
    <mergeCell ref="E412:E413"/>
    <mergeCell ref="F412:F413"/>
    <mergeCell ref="C429:C431"/>
    <mergeCell ref="D429:D431"/>
    <mergeCell ref="E414:E415"/>
    <mergeCell ref="G403:G405"/>
    <mergeCell ref="G410:G412"/>
    <mergeCell ref="C403:C405"/>
    <mergeCell ref="D403:D405"/>
    <mergeCell ref="E403:E405"/>
    <mergeCell ref="F403:F405"/>
    <mergeCell ref="F382:F383"/>
    <mergeCell ref="G382:G383"/>
    <mergeCell ref="C384:C387"/>
    <mergeCell ref="D384:D387"/>
    <mergeCell ref="E384:E387"/>
    <mergeCell ref="G384:G385"/>
    <mergeCell ref="G386:G387"/>
    <mergeCell ref="F397:F398"/>
    <mergeCell ref="G397:G398"/>
    <mergeCell ref="G388:G390"/>
    <mergeCell ref="C388:C390"/>
    <mergeCell ref="D388:D390"/>
    <mergeCell ref="E388:E390"/>
    <mergeCell ref="F388:F390"/>
    <mergeCell ref="C382:C383"/>
    <mergeCell ref="D382:D383"/>
    <mergeCell ref="E382:E383"/>
    <mergeCell ref="F384:F387"/>
    <mergeCell ref="F352:F353"/>
    <mergeCell ref="C343:C345"/>
    <mergeCell ref="D343:D345"/>
    <mergeCell ref="E343:E345"/>
    <mergeCell ref="F343:F345"/>
    <mergeCell ref="G343:G345"/>
    <mergeCell ref="F339:F342"/>
    <mergeCell ref="D350:D353"/>
    <mergeCell ref="E350:E352"/>
    <mergeCell ref="F350:F351"/>
    <mergeCell ref="G350:G353"/>
    <mergeCell ref="C352:C353"/>
    <mergeCell ref="C339:C340"/>
    <mergeCell ref="D339:D340"/>
    <mergeCell ref="E339:E340"/>
    <mergeCell ref="G339:G340"/>
    <mergeCell ref="D341:D342"/>
    <mergeCell ref="E341:E342"/>
    <mergeCell ref="G341:G342"/>
    <mergeCell ref="C350:C351"/>
    <mergeCell ref="E335:E337"/>
    <mergeCell ref="F335:F336"/>
    <mergeCell ref="G335:G338"/>
    <mergeCell ref="C337:C338"/>
    <mergeCell ref="F337:F338"/>
    <mergeCell ref="G322:G323"/>
    <mergeCell ref="C324:C325"/>
    <mergeCell ref="D324:D325"/>
    <mergeCell ref="E324:E325"/>
    <mergeCell ref="G324:G325"/>
    <mergeCell ref="C326:C327"/>
    <mergeCell ref="E326:E327"/>
    <mergeCell ref="G328:G330"/>
    <mergeCell ref="C320:C323"/>
    <mergeCell ref="D320:D322"/>
    <mergeCell ref="E320:E323"/>
    <mergeCell ref="F320:F321"/>
    <mergeCell ref="G320:G321"/>
    <mergeCell ref="F322:F323"/>
    <mergeCell ref="F170:F173"/>
    <mergeCell ref="G170:G171"/>
    <mergeCell ref="G172:G173"/>
    <mergeCell ref="C174:C177"/>
    <mergeCell ref="D174:D175"/>
    <mergeCell ref="E174:E177"/>
    <mergeCell ref="G174:G177"/>
    <mergeCell ref="D176:D177"/>
    <mergeCell ref="C311:C312"/>
    <mergeCell ref="E311:E312"/>
    <mergeCell ref="G311:G312"/>
    <mergeCell ref="C223:C225"/>
    <mergeCell ref="C238:C240"/>
    <mergeCell ref="C253:C255"/>
    <mergeCell ref="E264:E267"/>
    <mergeCell ref="C275:C278"/>
    <mergeCell ref="D275:D278"/>
    <mergeCell ref="E275:E278"/>
    <mergeCell ref="F275:F278"/>
    <mergeCell ref="G275:G278"/>
    <mergeCell ref="C279:C282"/>
    <mergeCell ref="D279:D282"/>
    <mergeCell ref="E279:E282"/>
    <mergeCell ref="F279:F282"/>
    <mergeCell ref="C204:C207"/>
    <mergeCell ref="D204:D205"/>
    <mergeCell ref="E204:E206"/>
    <mergeCell ref="G204:G207"/>
    <mergeCell ref="D206:D207"/>
    <mergeCell ref="F204:F207"/>
    <mergeCell ref="C185:C188"/>
    <mergeCell ref="D185:D188"/>
    <mergeCell ref="E185:E188"/>
    <mergeCell ref="F185:F188"/>
    <mergeCell ref="G185:G188"/>
    <mergeCell ref="D144:D147"/>
    <mergeCell ref="E144:E147"/>
    <mergeCell ref="G144:G147"/>
    <mergeCell ref="F144:F147"/>
    <mergeCell ref="C200:C203"/>
    <mergeCell ref="D200:D203"/>
    <mergeCell ref="E200:E201"/>
    <mergeCell ref="F200:F203"/>
    <mergeCell ref="G200:G203"/>
    <mergeCell ref="E202:E203"/>
    <mergeCell ref="F174:F177"/>
    <mergeCell ref="C163:C165"/>
    <mergeCell ref="D163:D165"/>
    <mergeCell ref="E163:E165"/>
    <mergeCell ref="F163:F165"/>
    <mergeCell ref="G163:G165"/>
    <mergeCell ref="C178:C180"/>
    <mergeCell ref="D178:D180"/>
    <mergeCell ref="E178:E180"/>
    <mergeCell ref="F178:F180"/>
    <mergeCell ref="G178:G180"/>
    <mergeCell ref="C170:C173"/>
    <mergeCell ref="D170:D173"/>
    <mergeCell ref="E170:E173"/>
    <mergeCell ref="C110:C111"/>
    <mergeCell ref="D110:D111"/>
    <mergeCell ref="E110:E113"/>
    <mergeCell ref="F110:F113"/>
    <mergeCell ref="G110:G113"/>
    <mergeCell ref="C112:C113"/>
    <mergeCell ref="D112:D113"/>
    <mergeCell ref="C114:C116"/>
    <mergeCell ref="D114:D117"/>
    <mergeCell ref="E114:E117"/>
    <mergeCell ref="G114:G117"/>
    <mergeCell ref="F114:F117"/>
    <mergeCell ref="G140:G143"/>
    <mergeCell ref="C142:C143"/>
    <mergeCell ref="D142:D143"/>
    <mergeCell ref="C144:C146"/>
    <mergeCell ref="E429:E430"/>
    <mergeCell ref="G429:G432"/>
    <mergeCell ref="E431:E432"/>
    <mergeCell ref="E434:E435"/>
    <mergeCell ref="C440:C441"/>
    <mergeCell ref="D440:D441"/>
    <mergeCell ref="E440:E441"/>
    <mergeCell ref="F440:F442"/>
    <mergeCell ref="C140:C141"/>
    <mergeCell ref="D140:D141"/>
    <mergeCell ref="E140:E143"/>
    <mergeCell ref="F140:F143"/>
    <mergeCell ref="E356:E357"/>
    <mergeCell ref="G356:G357"/>
    <mergeCell ref="F365:F366"/>
    <mergeCell ref="G365:G366"/>
    <mergeCell ref="C367:C368"/>
    <mergeCell ref="D367:D368"/>
    <mergeCell ref="E367:E368"/>
    <mergeCell ref="F367:F368"/>
    <mergeCell ref="C365:C366"/>
    <mergeCell ref="D365:D366"/>
    <mergeCell ref="E365:E366"/>
    <mergeCell ref="G367:G368"/>
    <mergeCell ref="C369:C372"/>
    <mergeCell ref="D369:D372"/>
    <mergeCell ref="E369:E372"/>
    <mergeCell ref="G369:G370"/>
    <mergeCell ref="G371:G372"/>
    <mergeCell ref="F369:F372"/>
    <mergeCell ref="C380:C381"/>
    <mergeCell ref="D380:D381"/>
    <mergeCell ref="E380:E381"/>
    <mergeCell ref="F380:F381"/>
    <mergeCell ref="G380:G381"/>
    <mergeCell ref="C373:C375"/>
    <mergeCell ref="D373:D375"/>
    <mergeCell ref="E373:E375"/>
    <mergeCell ref="F373:F375"/>
    <mergeCell ref="G373:G375"/>
    <mergeCell ref="C463:C465"/>
    <mergeCell ref="D463:D465"/>
    <mergeCell ref="E463:E465"/>
    <mergeCell ref="F463:F465"/>
    <mergeCell ref="G463:G465"/>
    <mergeCell ref="C418:C420"/>
    <mergeCell ref="D418:D420"/>
    <mergeCell ref="F418:F420"/>
    <mergeCell ref="G418:G420"/>
    <mergeCell ref="F444:F447"/>
    <mergeCell ref="C448:C450"/>
    <mergeCell ref="D448:D450"/>
    <mergeCell ref="E448:E450"/>
    <mergeCell ref="F448:F450"/>
    <mergeCell ref="G448:G450"/>
    <mergeCell ref="C433:C435"/>
    <mergeCell ref="G433:G435"/>
    <mergeCell ref="F429:F432"/>
    <mergeCell ref="G459:G462"/>
    <mergeCell ref="E444:E445"/>
    <mergeCell ref="G444:G447"/>
    <mergeCell ref="E446:E447"/>
    <mergeCell ref="C455:C456"/>
    <mergeCell ref="D455:D457"/>
    <mergeCell ref="C399:C402"/>
    <mergeCell ref="D399:D402"/>
    <mergeCell ref="E399:E402"/>
    <mergeCell ref="G399:G400"/>
    <mergeCell ref="G401:G402"/>
    <mergeCell ref="C395:C396"/>
    <mergeCell ref="D395:D396"/>
    <mergeCell ref="E395:E396"/>
    <mergeCell ref="F395:F396"/>
    <mergeCell ref="G395:G396"/>
    <mergeCell ref="C397:C398"/>
    <mergeCell ref="D397:D398"/>
    <mergeCell ref="E397:E398"/>
    <mergeCell ref="F399:F402"/>
    <mergeCell ref="G358:G360"/>
    <mergeCell ref="F354:F357"/>
    <mergeCell ref="C354:C355"/>
    <mergeCell ref="D354:D355"/>
    <mergeCell ref="E354:E355"/>
    <mergeCell ref="G354:G355"/>
    <mergeCell ref="D356:D357"/>
    <mergeCell ref="C313:C315"/>
    <mergeCell ref="D313:D315"/>
    <mergeCell ref="E313:E315"/>
    <mergeCell ref="F313:F315"/>
    <mergeCell ref="G313:G315"/>
    <mergeCell ref="F324:F327"/>
    <mergeCell ref="C328:C330"/>
    <mergeCell ref="D328:D330"/>
    <mergeCell ref="E328:E330"/>
    <mergeCell ref="F328:F330"/>
    <mergeCell ref="C358:C360"/>
    <mergeCell ref="D358:D360"/>
    <mergeCell ref="E358:E360"/>
    <mergeCell ref="F358:F360"/>
    <mergeCell ref="G326:G327"/>
    <mergeCell ref="C335:C336"/>
    <mergeCell ref="D335:D338"/>
    <mergeCell ref="C309:C310"/>
    <mergeCell ref="D309:D310"/>
    <mergeCell ref="E309:E310"/>
    <mergeCell ref="G309:G310"/>
    <mergeCell ref="F309:F312"/>
    <mergeCell ref="F264:F267"/>
    <mergeCell ref="C268:C270"/>
    <mergeCell ref="D268:D270"/>
    <mergeCell ref="E268:E270"/>
    <mergeCell ref="C298:C300"/>
    <mergeCell ref="D298:D300"/>
    <mergeCell ref="E298:E300"/>
    <mergeCell ref="F298:F300"/>
    <mergeCell ref="G298:G300"/>
    <mergeCell ref="C305:C308"/>
    <mergeCell ref="D305:D307"/>
    <mergeCell ref="E305:E308"/>
    <mergeCell ref="F305:F306"/>
    <mergeCell ref="G305:G306"/>
    <mergeCell ref="F307:F308"/>
    <mergeCell ref="G307:G308"/>
    <mergeCell ref="G279:G282"/>
    <mergeCell ref="C264:C265"/>
    <mergeCell ref="D264:D267"/>
    <mergeCell ref="G264:G267"/>
    <mergeCell ref="C266:C267"/>
    <mergeCell ref="C260:C261"/>
    <mergeCell ref="C262:C263"/>
    <mergeCell ref="F247:F248"/>
    <mergeCell ref="C249:C252"/>
    <mergeCell ref="D249:D251"/>
    <mergeCell ref="E249:E250"/>
    <mergeCell ref="G249:G252"/>
    <mergeCell ref="E251:E252"/>
    <mergeCell ref="C247:C248"/>
    <mergeCell ref="D260:D261"/>
    <mergeCell ref="E260:E261"/>
    <mergeCell ref="F260:F261"/>
    <mergeCell ref="G260:G262"/>
    <mergeCell ref="G215:G217"/>
    <mergeCell ref="C217:C218"/>
    <mergeCell ref="D217:D218"/>
    <mergeCell ref="E217:E218"/>
    <mergeCell ref="F217:F218"/>
    <mergeCell ref="F268:F270"/>
    <mergeCell ref="G268:G270"/>
    <mergeCell ref="C283:C285"/>
    <mergeCell ref="D283:D285"/>
    <mergeCell ref="E283:E285"/>
    <mergeCell ref="F283:F285"/>
    <mergeCell ref="G283:G285"/>
    <mergeCell ref="C234:C237"/>
    <mergeCell ref="D234:D237"/>
    <mergeCell ref="E234:E237"/>
    <mergeCell ref="G234:G236"/>
    <mergeCell ref="C245:C246"/>
    <mergeCell ref="D245:D246"/>
    <mergeCell ref="E245:E246"/>
    <mergeCell ref="F245:F246"/>
    <mergeCell ref="G245:G247"/>
    <mergeCell ref="D247:D248"/>
    <mergeCell ref="C219:C222"/>
    <mergeCell ref="D238:D240"/>
    <mergeCell ref="D219:D222"/>
    <mergeCell ref="E219:E222"/>
    <mergeCell ref="F189:F192"/>
    <mergeCell ref="C193:C195"/>
    <mergeCell ref="D193:D195"/>
    <mergeCell ref="E193:E195"/>
    <mergeCell ref="F193:F195"/>
    <mergeCell ref="G193:G195"/>
    <mergeCell ref="C189:C192"/>
    <mergeCell ref="D189:D192"/>
    <mergeCell ref="E189:E191"/>
    <mergeCell ref="G189:G190"/>
    <mergeCell ref="G191:G192"/>
    <mergeCell ref="G219:G221"/>
    <mergeCell ref="C208:C210"/>
    <mergeCell ref="D208:D210"/>
    <mergeCell ref="E208:E210"/>
    <mergeCell ref="F208:F210"/>
    <mergeCell ref="G208:G210"/>
    <mergeCell ref="F219:F222"/>
    <mergeCell ref="C215:C216"/>
    <mergeCell ref="D215:D216"/>
    <mergeCell ref="E215:E216"/>
    <mergeCell ref="F215:F216"/>
    <mergeCell ref="C148:C150"/>
    <mergeCell ref="D148:D150"/>
    <mergeCell ref="E148:E150"/>
    <mergeCell ref="F148:F150"/>
    <mergeCell ref="G148:G150"/>
    <mergeCell ref="F159:F162"/>
    <mergeCell ref="C155:C158"/>
    <mergeCell ref="D155:D158"/>
    <mergeCell ref="E155:E158"/>
    <mergeCell ref="F155:F158"/>
    <mergeCell ref="G155:G157"/>
    <mergeCell ref="C159:C162"/>
    <mergeCell ref="D159:D162"/>
    <mergeCell ref="E159:E162"/>
    <mergeCell ref="G159:G160"/>
    <mergeCell ref="G161:G162"/>
    <mergeCell ref="C118:C120"/>
    <mergeCell ref="D118:D120"/>
    <mergeCell ref="E118:E120"/>
    <mergeCell ref="F118:F120"/>
    <mergeCell ref="G118:G120"/>
    <mergeCell ref="F129:F132"/>
    <mergeCell ref="C133:C135"/>
    <mergeCell ref="D133:D135"/>
    <mergeCell ref="E133:E135"/>
    <mergeCell ref="F133:F135"/>
    <mergeCell ref="G133:G135"/>
    <mergeCell ref="C125:C126"/>
    <mergeCell ref="D125:D126"/>
    <mergeCell ref="E125:E128"/>
    <mergeCell ref="F125:F128"/>
    <mergeCell ref="G125:G128"/>
    <mergeCell ref="C127:C128"/>
    <mergeCell ref="D127:D128"/>
    <mergeCell ref="C129:C131"/>
    <mergeCell ref="D129:D132"/>
    <mergeCell ref="E129:E132"/>
    <mergeCell ref="G129:G132"/>
    <mergeCell ref="F99:F102"/>
    <mergeCell ref="C103:C105"/>
    <mergeCell ref="D103:D105"/>
    <mergeCell ref="E103:E105"/>
    <mergeCell ref="F103:F105"/>
    <mergeCell ref="G103:G105"/>
    <mergeCell ref="D95:D97"/>
    <mergeCell ref="E95:E97"/>
    <mergeCell ref="G95:G96"/>
    <mergeCell ref="G97:G98"/>
    <mergeCell ref="C99:C101"/>
    <mergeCell ref="E99:E101"/>
    <mergeCell ref="D99:D102"/>
    <mergeCell ref="C95:C98"/>
    <mergeCell ref="F95:F98"/>
    <mergeCell ref="G99:G100"/>
    <mergeCell ref="G101:G102"/>
    <mergeCell ref="C73:C75"/>
    <mergeCell ref="D73:D75"/>
    <mergeCell ref="E73:E75"/>
    <mergeCell ref="F73:F75"/>
    <mergeCell ref="G73:G75"/>
    <mergeCell ref="C88:C90"/>
    <mergeCell ref="D88:D90"/>
    <mergeCell ref="E88:E90"/>
    <mergeCell ref="F88:F90"/>
    <mergeCell ref="G88:G90"/>
    <mergeCell ref="F84:F87"/>
    <mergeCell ref="D80:D82"/>
    <mergeCell ref="E80:E82"/>
    <mergeCell ref="G80:G81"/>
    <mergeCell ref="G82:G83"/>
    <mergeCell ref="C84:C86"/>
    <mergeCell ref="E84:E86"/>
    <mergeCell ref="D84:D87"/>
    <mergeCell ref="C80:C83"/>
    <mergeCell ref="F80:F83"/>
    <mergeCell ref="G84:G85"/>
    <mergeCell ref="G86:G87"/>
    <mergeCell ref="C58:C60"/>
    <mergeCell ref="D58:D60"/>
    <mergeCell ref="E58:E60"/>
    <mergeCell ref="F58:F60"/>
    <mergeCell ref="G58:G60"/>
    <mergeCell ref="C43:C45"/>
    <mergeCell ref="D43:D45"/>
    <mergeCell ref="E43:E45"/>
    <mergeCell ref="F43:F45"/>
    <mergeCell ref="G43:G45"/>
    <mergeCell ref="F54:F57"/>
    <mergeCell ref="G54:G55"/>
    <mergeCell ref="G56:G57"/>
    <mergeCell ref="E54:E57"/>
    <mergeCell ref="D50:D53"/>
    <mergeCell ref="D56:D57"/>
    <mergeCell ref="B1:G1"/>
    <mergeCell ref="F9:F12"/>
    <mergeCell ref="F24:F27"/>
    <mergeCell ref="C28:C30"/>
    <mergeCell ref="D28:D30"/>
    <mergeCell ref="E28:E30"/>
    <mergeCell ref="F28:F30"/>
    <mergeCell ref="G28:G30"/>
    <mergeCell ref="E24:E25"/>
    <mergeCell ref="E26:E27"/>
    <mergeCell ref="E9:E10"/>
    <mergeCell ref="E11:E12"/>
    <mergeCell ref="C5:C6"/>
    <mergeCell ref="C20:C21"/>
    <mergeCell ref="D5:D8"/>
    <mergeCell ref="C35:C36"/>
    <mergeCell ref="C50:C51"/>
    <mergeCell ref="G9:G12"/>
    <mergeCell ref="G24:G27"/>
    <mergeCell ref="E39:E42"/>
    <mergeCell ref="C13:C15"/>
    <mergeCell ref="D13:D15"/>
    <mergeCell ref="E13:E15"/>
    <mergeCell ref="F13:F15"/>
    <mergeCell ref="G13:G15"/>
    <mergeCell ref="F39:F42"/>
    <mergeCell ref="G39:G40"/>
    <mergeCell ref="G41:G42"/>
    <mergeCell ref="D35:D38"/>
    <mergeCell ref="D20:D23"/>
    <mergeCell ref="D9:D10"/>
    <mergeCell ref="D24:D25"/>
    <mergeCell ref="D41:D42"/>
    <mergeCell ref="C65:C68"/>
    <mergeCell ref="D65:D66"/>
    <mergeCell ref="E65:E66"/>
    <mergeCell ref="F65:F66"/>
    <mergeCell ref="G65:G67"/>
    <mergeCell ref="D67:D68"/>
    <mergeCell ref="E67:E68"/>
    <mergeCell ref="F67:F68"/>
    <mergeCell ref="D69:D71"/>
    <mergeCell ref="E69:E71"/>
    <mergeCell ref="F69:F72"/>
    <mergeCell ref="C69:C72"/>
    <mergeCell ref="G69:G71"/>
    <mergeCell ref="C230:C231"/>
    <mergeCell ref="D230:D231"/>
    <mergeCell ref="E230:E231"/>
    <mergeCell ref="F230:F231"/>
    <mergeCell ref="G230:G232"/>
    <mergeCell ref="C232:C233"/>
    <mergeCell ref="D232:D233"/>
    <mergeCell ref="E232:E233"/>
    <mergeCell ref="F232:F233"/>
    <mergeCell ref="D223:D225"/>
    <mergeCell ref="E223:E225"/>
    <mergeCell ref="F223:F225"/>
    <mergeCell ref="G223:G225"/>
    <mergeCell ref="D262:D263"/>
    <mergeCell ref="E262:E263"/>
    <mergeCell ref="F262:F263"/>
    <mergeCell ref="F249:F252"/>
    <mergeCell ref="D253:D255"/>
    <mergeCell ref="E253:E255"/>
    <mergeCell ref="F253:F255"/>
    <mergeCell ref="G253:G255"/>
    <mergeCell ref="E247:E248"/>
    <mergeCell ref="E238:E240"/>
    <mergeCell ref="F238:F240"/>
    <mergeCell ref="G238:G240"/>
    <mergeCell ref="F234:F237"/>
  </mergeCells>
  <phoneticPr fontId="11" type="noConversion"/>
  <pageMargins left="0.55118110236220474" right="0.35433070866141736" top="0.59055118110236227" bottom="0.39370078740157483" header="0.51181102362204722" footer="0.11811023622047245"/>
  <pageSetup paperSize="9" orientation="portrait" r:id="rId1"/>
  <headerFooter alignWithMargins="0">
    <oddFooter>&amp;C第&amp;P页（赤岗校区）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U269"/>
  <sheetViews>
    <sheetView showGridLines="0" workbookViewId="0">
      <selection activeCell="A132" sqref="A132:XFD132"/>
    </sheetView>
  </sheetViews>
  <sheetFormatPr defaultRowHeight="17.100000000000001" customHeight="1"/>
  <cols>
    <col min="1" max="1" width="24" style="199" customWidth="1"/>
    <col min="2" max="2" width="20.75" style="197" customWidth="1"/>
    <col min="3" max="3" width="8.5" style="198" customWidth="1"/>
    <col min="4" max="4" width="8.375" style="198" customWidth="1"/>
    <col min="5" max="5" width="21.625" style="199" customWidth="1"/>
    <col min="6" max="6" width="5.25" style="198" customWidth="1"/>
    <col min="7" max="7" width="6.125" style="198" customWidth="1"/>
    <col min="8" max="9" width="8.875" style="198" customWidth="1"/>
    <col min="10" max="10" width="7.625" style="198" customWidth="1"/>
    <col min="11" max="11" width="8.875" style="198" customWidth="1"/>
    <col min="12" max="12" width="9.125" style="195" hidden="1" customWidth="1"/>
    <col min="13" max="13" width="7.625" style="195" hidden="1" customWidth="1"/>
    <col min="14" max="14" width="8.625" style="195" hidden="1" customWidth="1"/>
    <col min="15" max="15" width="4.625" style="195" hidden="1" customWidth="1"/>
    <col min="16" max="17" width="6.625" style="195" hidden="1" customWidth="1"/>
    <col min="18" max="18" width="4.625" style="195" hidden="1" customWidth="1"/>
    <col min="19" max="19" width="4.625" style="196" hidden="1" customWidth="1"/>
    <col min="20" max="20" width="13" style="196" hidden="1" customWidth="1"/>
    <col min="21" max="21" width="10.5" style="196" hidden="1" customWidth="1"/>
    <col min="22" max="256" width="9" style="195"/>
    <col min="257" max="257" width="24" style="195" customWidth="1"/>
    <col min="258" max="258" width="20.75" style="195" customWidth="1"/>
    <col min="259" max="259" width="8.5" style="195" customWidth="1"/>
    <col min="260" max="260" width="8.375" style="195" customWidth="1"/>
    <col min="261" max="261" width="21.625" style="195" customWidth="1"/>
    <col min="262" max="262" width="5.25" style="195" customWidth="1"/>
    <col min="263" max="263" width="6.125" style="195" customWidth="1"/>
    <col min="264" max="265" width="8.875" style="195" customWidth="1"/>
    <col min="266" max="266" width="7.625" style="195" customWidth="1"/>
    <col min="267" max="267" width="8.875" style="195" customWidth="1"/>
    <col min="268" max="277" width="0" style="195" hidden="1" customWidth="1"/>
    <col min="278" max="512" width="9" style="195"/>
    <col min="513" max="513" width="24" style="195" customWidth="1"/>
    <col min="514" max="514" width="20.75" style="195" customWidth="1"/>
    <col min="515" max="515" width="8.5" style="195" customWidth="1"/>
    <col min="516" max="516" width="8.375" style="195" customWidth="1"/>
    <col min="517" max="517" width="21.625" style="195" customWidth="1"/>
    <col min="518" max="518" width="5.25" style="195" customWidth="1"/>
    <col min="519" max="519" width="6.125" style="195" customWidth="1"/>
    <col min="520" max="521" width="8.875" style="195" customWidth="1"/>
    <col min="522" max="522" width="7.625" style="195" customWidth="1"/>
    <col min="523" max="523" width="8.875" style="195" customWidth="1"/>
    <col min="524" max="533" width="0" style="195" hidden="1" customWidth="1"/>
    <col min="534" max="768" width="9" style="195"/>
    <col min="769" max="769" width="24" style="195" customWidth="1"/>
    <col min="770" max="770" width="20.75" style="195" customWidth="1"/>
    <col min="771" max="771" width="8.5" style="195" customWidth="1"/>
    <col min="772" max="772" width="8.375" style="195" customWidth="1"/>
    <col min="773" max="773" width="21.625" style="195" customWidth="1"/>
    <col min="774" max="774" width="5.25" style="195" customWidth="1"/>
    <col min="775" max="775" width="6.125" style="195" customWidth="1"/>
    <col min="776" max="777" width="8.875" style="195" customWidth="1"/>
    <col min="778" max="778" width="7.625" style="195" customWidth="1"/>
    <col min="779" max="779" width="8.875" style="195" customWidth="1"/>
    <col min="780" max="789" width="0" style="195" hidden="1" customWidth="1"/>
    <col min="790" max="1024" width="9" style="195"/>
    <col min="1025" max="1025" width="24" style="195" customWidth="1"/>
    <col min="1026" max="1026" width="20.75" style="195" customWidth="1"/>
    <col min="1027" max="1027" width="8.5" style="195" customWidth="1"/>
    <col min="1028" max="1028" width="8.375" style="195" customWidth="1"/>
    <col min="1029" max="1029" width="21.625" style="195" customWidth="1"/>
    <col min="1030" max="1030" width="5.25" style="195" customWidth="1"/>
    <col min="1031" max="1031" width="6.125" style="195" customWidth="1"/>
    <col min="1032" max="1033" width="8.875" style="195" customWidth="1"/>
    <col min="1034" max="1034" width="7.625" style="195" customWidth="1"/>
    <col min="1035" max="1035" width="8.875" style="195" customWidth="1"/>
    <col min="1036" max="1045" width="0" style="195" hidden="1" customWidth="1"/>
    <col min="1046" max="1280" width="9" style="195"/>
    <col min="1281" max="1281" width="24" style="195" customWidth="1"/>
    <col min="1282" max="1282" width="20.75" style="195" customWidth="1"/>
    <col min="1283" max="1283" width="8.5" style="195" customWidth="1"/>
    <col min="1284" max="1284" width="8.375" style="195" customWidth="1"/>
    <col min="1285" max="1285" width="21.625" style="195" customWidth="1"/>
    <col min="1286" max="1286" width="5.25" style="195" customWidth="1"/>
    <col min="1287" max="1287" width="6.125" style="195" customWidth="1"/>
    <col min="1288" max="1289" width="8.875" style="195" customWidth="1"/>
    <col min="1290" max="1290" width="7.625" style="195" customWidth="1"/>
    <col min="1291" max="1291" width="8.875" style="195" customWidth="1"/>
    <col min="1292" max="1301" width="0" style="195" hidden="1" customWidth="1"/>
    <col min="1302" max="1536" width="9" style="195"/>
    <col min="1537" max="1537" width="24" style="195" customWidth="1"/>
    <col min="1538" max="1538" width="20.75" style="195" customWidth="1"/>
    <col min="1539" max="1539" width="8.5" style="195" customWidth="1"/>
    <col min="1540" max="1540" width="8.375" style="195" customWidth="1"/>
    <col min="1541" max="1541" width="21.625" style="195" customWidth="1"/>
    <col min="1542" max="1542" width="5.25" style="195" customWidth="1"/>
    <col min="1543" max="1543" width="6.125" style="195" customWidth="1"/>
    <col min="1544" max="1545" width="8.875" style="195" customWidth="1"/>
    <col min="1546" max="1546" width="7.625" style="195" customWidth="1"/>
    <col min="1547" max="1547" width="8.875" style="195" customWidth="1"/>
    <col min="1548" max="1557" width="0" style="195" hidden="1" customWidth="1"/>
    <col min="1558" max="1792" width="9" style="195"/>
    <col min="1793" max="1793" width="24" style="195" customWidth="1"/>
    <col min="1794" max="1794" width="20.75" style="195" customWidth="1"/>
    <col min="1795" max="1795" width="8.5" style="195" customWidth="1"/>
    <col min="1796" max="1796" width="8.375" style="195" customWidth="1"/>
    <col min="1797" max="1797" width="21.625" style="195" customWidth="1"/>
    <col min="1798" max="1798" width="5.25" style="195" customWidth="1"/>
    <col min="1799" max="1799" width="6.125" style="195" customWidth="1"/>
    <col min="1800" max="1801" width="8.875" style="195" customWidth="1"/>
    <col min="1802" max="1802" width="7.625" style="195" customWidth="1"/>
    <col min="1803" max="1803" width="8.875" style="195" customWidth="1"/>
    <col min="1804" max="1813" width="0" style="195" hidden="1" customWidth="1"/>
    <col min="1814" max="2048" width="9" style="195"/>
    <col min="2049" max="2049" width="24" style="195" customWidth="1"/>
    <col min="2050" max="2050" width="20.75" style="195" customWidth="1"/>
    <col min="2051" max="2051" width="8.5" style="195" customWidth="1"/>
    <col min="2052" max="2052" width="8.375" style="195" customWidth="1"/>
    <col min="2053" max="2053" width="21.625" style="195" customWidth="1"/>
    <col min="2054" max="2054" width="5.25" style="195" customWidth="1"/>
    <col min="2055" max="2055" width="6.125" style="195" customWidth="1"/>
    <col min="2056" max="2057" width="8.875" style="195" customWidth="1"/>
    <col min="2058" max="2058" width="7.625" style="195" customWidth="1"/>
    <col min="2059" max="2059" width="8.875" style="195" customWidth="1"/>
    <col min="2060" max="2069" width="0" style="195" hidden="1" customWidth="1"/>
    <col min="2070" max="2304" width="9" style="195"/>
    <col min="2305" max="2305" width="24" style="195" customWidth="1"/>
    <col min="2306" max="2306" width="20.75" style="195" customWidth="1"/>
    <col min="2307" max="2307" width="8.5" style="195" customWidth="1"/>
    <col min="2308" max="2308" width="8.375" style="195" customWidth="1"/>
    <col min="2309" max="2309" width="21.625" style="195" customWidth="1"/>
    <col min="2310" max="2310" width="5.25" style="195" customWidth="1"/>
    <col min="2311" max="2311" width="6.125" style="195" customWidth="1"/>
    <col min="2312" max="2313" width="8.875" style="195" customWidth="1"/>
    <col min="2314" max="2314" width="7.625" style="195" customWidth="1"/>
    <col min="2315" max="2315" width="8.875" style="195" customWidth="1"/>
    <col min="2316" max="2325" width="0" style="195" hidden="1" customWidth="1"/>
    <col min="2326" max="2560" width="9" style="195"/>
    <col min="2561" max="2561" width="24" style="195" customWidth="1"/>
    <col min="2562" max="2562" width="20.75" style="195" customWidth="1"/>
    <col min="2563" max="2563" width="8.5" style="195" customWidth="1"/>
    <col min="2564" max="2564" width="8.375" style="195" customWidth="1"/>
    <col min="2565" max="2565" width="21.625" style="195" customWidth="1"/>
    <col min="2566" max="2566" width="5.25" style="195" customWidth="1"/>
    <col min="2567" max="2567" width="6.125" style="195" customWidth="1"/>
    <col min="2568" max="2569" width="8.875" style="195" customWidth="1"/>
    <col min="2570" max="2570" width="7.625" style="195" customWidth="1"/>
    <col min="2571" max="2571" width="8.875" style="195" customWidth="1"/>
    <col min="2572" max="2581" width="0" style="195" hidden="1" customWidth="1"/>
    <col min="2582" max="2816" width="9" style="195"/>
    <col min="2817" max="2817" width="24" style="195" customWidth="1"/>
    <col min="2818" max="2818" width="20.75" style="195" customWidth="1"/>
    <col min="2819" max="2819" width="8.5" style="195" customWidth="1"/>
    <col min="2820" max="2820" width="8.375" style="195" customWidth="1"/>
    <col min="2821" max="2821" width="21.625" style="195" customWidth="1"/>
    <col min="2822" max="2822" width="5.25" style="195" customWidth="1"/>
    <col min="2823" max="2823" width="6.125" style="195" customWidth="1"/>
    <col min="2824" max="2825" width="8.875" style="195" customWidth="1"/>
    <col min="2826" max="2826" width="7.625" style="195" customWidth="1"/>
    <col min="2827" max="2827" width="8.875" style="195" customWidth="1"/>
    <col min="2828" max="2837" width="0" style="195" hidden="1" customWidth="1"/>
    <col min="2838" max="3072" width="9" style="195"/>
    <col min="3073" max="3073" width="24" style="195" customWidth="1"/>
    <col min="3074" max="3074" width="20.75" style="195" customWidth="1"/>
    <col min="3075" max="3075" width="8.5" style="195" customWidth="1"/>
    <col min="3076" max="3076" width="8.375" style="195" customWidth="1"/>
    <col min="3077" max="3077" width="21.625" style="195" customWidth="1"/>
    <col min="3078" max="3078" width="5.25" style="195" customWidth="1"/>
    <col min="3079" max="3079" width="6.125" style="195" customWidth="1"/>
    <col min="3080" max="3081" width="8.875" style="195" customWidth="1"/>
    <col min="3082" max="3082" width="7.625" style="195" customWidth="1"/>
    <col min="3083" max="3083" width="8.875" style="195" customWidth="1"/>
    <col min="3084" max="3093" width="0" style="195" hidden="1" customWidth="1"/>
    <col min="3094" max="3328" width="9" style="195"/>
    <col min="3329" max="3329" width="24" style="195" customWidth="1"/>
    <col min="3330" max="3330" width="20.75" style="195" customWidth="1"/>
    <col min="3331" max="3331" width="8.5" style="195" customWidth="1"/>
    <col min="3332" max="3332" width="8.375" style="195" customWidth="1"/>
    <col min="3333" max="3333" width="21.625" style="195" customWidth="1"/>
    <col min="3334" max="3334" width="5.25" style="195" customWidth="1"/>
    <col min="3335" max="3335" width="6.125" style="195" customWidth="1"/>
    <col min="3336" max="3337" width="8.875" style="195" customWidth="1"/>
    <col min="3338" max="3338" width="7.625" style="195" customWidth="1"/>
    <col min="3339" max="3339" width="8.875" style="195" customWidth="1"/>
    <col min="3340" max="3349" width="0" style="195" hidden="1" customWidth="1"/>
    <col min="3350" max="3584" width="9" style="195"/>
    <col min="3585" max="3585" width="24" style="195" customWidth="1"/>
    <col min="3586" max="3586" width="20.75" style="195" customWidth="1"/>
    <col min="3587" max="3587" width="8.5" style="195" customWidth="1"/>
    <col min="3588" max="3588" width="8.375" style="195" customWidth="1"/>
    <col min="3589" max="3589" width="21.625" style="195" customWidth="1"/>
    <col min="3590" max="3590" width="5.25" style="195" customWidth="1"/>
    <col min="3591" max="3591" width="6.125" style="195" customWidth="1"/>
    <col min="3592" max="3593" width="8.875" style="195" customWidth="1"/>
    <col min="3594" max="3594" width="7.625" style="195" customWidth="1"/>
    <col min="3595" max="3595" width="8.875" style="195" customWidth="1"/>
    <col min="3596" max="3605" width="0" style="195" hidden="1" customWidth="1"/>
    <col min="3606" max="3840" width="9" style="195"/>
    <col min="3841" max="3841" width="24" style="195" customWidth="1"/>
    <col min="3842" max="3842" width="20.75" style="195" customWidth="1"/>
    <col min="3843" max="3843" width="8.5" style="195" customWidth="1"/>
    <col min="3844" max="3844" width="8.375" style="195" customWidth="1"/>
    <col min="3845" max="3845" width="21.625" style="195" customWidth="1"/>
    <col min="3846" max="3846" width="5.25" style="195" customWidth="1"/>
    <col min="3847" max="3847" width="6.125" style="195" customWidth="1"/>
    <col min="3848" max="3849" width="8.875" style="195" customWidth="1"/>
    <col min="3850" max="3850" width="7.625" style="195" customWidth="1"/>
    <col min="3851" max="3851" width="8.875" style="195" customWidth="1"/>
    <col min="3852" max="3861" width="0" style="195" hidden="1" customWidth="1"/>
    <col min="3862" max="4096" width="9" style="195"/>
    <col min="4097" max="4097" width="24" style="195" customWidth="1"/>
    <col min="4098" max="4098" width="20.75" style="195" customWidth="1"/>
    <col min="4099" max="4099" width="8.5" style="195" customWidth="1"/>
    <col min="4100" max="4100" width="8.375" style="195" customWidth="1"/>
    <col min="4101" max="4101" width="21.625" style="195" customWidth="1"/>
    <col min="4102" max="4102" width="5.25" style="195" customWidth="1"/>
    <col min="4103" max="4103" width="6.125" style="195" customWidth="1"/>
    <col min="4104" max="4105" width="8.875" style="195" customWidth="1"/>
    <col min="4106" max="4106" width="7.625" style="195" customWidth="1"/>
    <col min="4107" max="4107" width="8.875" style="195" customWidth="1"/>
    <col min="4108" max="4117" width="0" style="195" hidden="1" customWidth="1"/>
    <col min="4118" max="4352" width="9" style="195"/>
    <col min="4353" max="4353" width="24" style="195" customWidth="1"/>
    <col min="4354" max="4354" width="20.75" style="195" customWidth="1"/>
    <col min="4355" max="4355" width="8.5" style="195" customWidth="1"/>
    <col min="4356" max="4356" width="8.375" style="195" customWidth="1"/>
    <col min="4357" max="4357" width="21.625" style="195" customWidth="1"/>
    <col min="4358" max="4358" width="5.25" style="195" customWidth="1"/>
    <col min="4359" max="4359" width="6.125" style="195" customWidth="1"/>
    <col min="4360" max="4361" width="8.875" style="195" customWidth="1"/>
    <col min="4362" max="4362" width="7.625" style="195" customWidth="1"/>
    <col min="4363" max="4363" width="8.875" style="195" customWidth="1"/>
    <col min="4364" max="4373" width="0" style="195" hidden="1" customWidth="1"/>
    <col min="4374" max="4608" width="9" style="195"/>
    <col min="4609" max="4609" width="24" style="195" customWidth="1"/>
    <col min="4610" max="4610" width="20.75" style="195" customWidth="1"/>
    <col min="4611" max="4611" width="8.5" style="195" customWidth="1"/>
    <col min="4612" max="4612" width="8.375" style="195" customWidth="1"/>
    <col min="4613" max="4613" width="21.625" style="195" customWidth="1"/>
    <col min="4614" max="4614" width="5.25" style="195" customWidth="1"/>
    <col min="4615" max="4615" width="6.125" style="195" customWidth="1"/>
    <col min="4616" max="4617" width="8.875" style="195" customWidth="1"/>
    <col min="4618" max="4618" width="7.625" style="195" customWidth="1"/>
    <col min="4619" max="4619" width="8.875" style="195" customWidth="1"/>
    <col min="4620" max="4629" width="0" style="195" hidden="1" customWidth="1"/>
    <col min="4630" max="4864" width="9" style="195"/>
    <col min="4865" max="4865" width="24" style="195" customWidth="1"/>
    <col min="4866" max="4866" width="20.75" style="195" customWidth="1"/>
    <col min="4867" max="4867" width="8.5" style="195" customWidth="1"/>
    <col min="4868" max="4868" width="8.375" style="195" customWidth="1"/>
    <col min="4869" max="4869" width="21.625" style="195" customWidth="1"/>
    <col min="4870" max="4870" width="5.25" style="195" customWidth="1"/>
    <col min="4871" max="4871" width="6.125" style="195" customWidth="1"/>
    <col min="4872" max="4873" width="8.875" style="195" customWidth="1"/>
    <col min="4874" max="4874" width="7.625" style="195" customWidth="1"/>
    <col min="4875" max="4875" width="8.875" style="195" customWidth="1"/>
    <col min="4876" max="4885" width="0" style="195" hidden="1" customWidth="1"/>
    <col min="4886" max="5120" width="9" style="195"/>
    <col min="5121" max="5121" width="24" style="195" customWidth="1"/>
    <col min="5122" max="5122" width="20.75" style="195" customWidth="1"/>
    <col min="5123" max="5123" width="8.5" style="195" customWidth="1"/>
    <col min="5124" max="5124" width="8.375" style="195" customWidth="1"/>
    <col min="5125" max="5125" width="21.625" style="195" customWidth="1"/>
    <col min="5126" max="5126" width="5.25" style="195" customWidth="1"/>
    <col min="5127" max="5127" width="6.125" style="195" customWidth="1"/>
    <col min="5128" max="5129" width="8.875" style="195" customWidth="1"/>
    <col min="5130" max="5130" width="7.625" style="195" customWidth="1"/>
    <col min="5131" max="5131" width="8.875" style="195" customWidth="1"/>
    <col min="5132" max="5141" width="0" style="195" hidden="1" customWidth="1"/>
    <col min="5142" max="5376" width="9" style="195"/>
    <col min="5377" max="5377" width="24" style="195" customWidth="1"/>
    <col min="5378" max="5378" width="20.75" style="195" customWidth="1"/>
    <col min="5379" max="5379" width="8.5" style="195" customWidth="1"/>
    <col min="5380" max="5380" width="8.375" style="195" customWidth="1"/>
    <col min="5381" max="5381" width="21.625" style="195" customWidth="1"/>
    <col min="5382" max="5382" width="5.25" style="195" customWidth="1"/>
    <col min="5383" max="5383" width="6.125" style="195" customWidth="1"/>
    <col min="5384" max="5385" width="8.875" style="195" customWidth="1"/>
    <col min="5386" max="5386" width="7.625" style="195" customWidth="1"/>
    <col min="5387" max="5387" width="8.875" style="195" customWidth="1"/>
    <col min="5388" max="5397" width="0" style="195" hidden="1" customWidth="1"/>
    <col min="5398" max="5632" width="9" style="195"/>
    <col min="5633" max="5633" width="24" style="195" customWidth="1"/>
    <col min="5634" max="5634" width="20.75" style="195" customWidth="1"/>
    <col min="5635" max="5635" width="8.5" style="195" customWidth="1"/>
    <col min="5636" max="5636" width="8.375" style="195" customWidth="1"/>
    <col min="5637" max="5637" width="21.625" style="195" customWidth="1"/>
    <col min="5638" max="5638" width="5.25" style="195" customWidth="1"/>
    <col min="5639" max="5639" width="6.125" style="195" customWidth="1"/>
    <col min="5640" max="5641" width="8.875" style="195" customWidth="1"/>
    <col min="5642" max="5642" width="7.625" style="195" customWidth="1"/>
    <col min="5643" max="5643" width="8.875" style="195" customWidth="1"/>
    <col min="5644" max="5653" width="0" style="195" hidden="1" customWidth="1"/>
    <col min="5654" max="5888" width="9" style="195"/>
    <col min="5889" max="5889" width="24" style="195" customWidth="1"/>
    <col min="5890" max="5890" width="20.75" style="195" customWidth="1"/>
    <col min="5891" max="5891" width="8.5" style="195" customWidth="1"/>
    <col min="5892" max="5892" width="8.375" style="195" customWidth="1"/>
    <col min="5893" max="5893" width="21.625" style="195" customWidth="1"/>
    <col min="5894" max="5894" width="5.25" style="195" customWidth="1"/>
    <col min="5895" max="5895" width="6.125" style="195" customWidth="1"/>
    <col min="5896" max="5897" width="8.875" style="195" customWidth="1"/>
    <col min="5898" max="5898" width="7.625" style="195" customWidth="1"/>
    <col min="5899" max="5899" width="8.875" style="195" customWidth="1"/>
    <col min="5900" max="5909" width="0" style="195" hidden="1" customWidth="1"/>
    <col min="5910" max="6144" width="9" style="195"/>
    <col min="6145" max="6145" width="24" style="195" customWidth="1"/>
    <col min="6146" max="6146" width="20.75" style="195" customWidth="1"/>
    <col min="6147" max="6147" width="8.5" style="195" customWidth="1"/>
    <col min="6148" max="6148" width="8.375" style="195" customWidth="1"/>
    <col min="6149" max="6149" width="21.625" style="195" customWidth="1"/>
    <col min="6150" max="6150" width="5.25" style="195" customWidth="1"/>
    <col min="6151" max="6151" width="6.125" style="195" customWidth="1"/>
    <col min="6152" max="6153" width="8.875" style="195" customWidth="1"/>
    <col min="6154" max="6154" width="7.625" style="195" customWidth="1"/>
    <col min="6155" max="6155" width="8.875" style="195" customWidth="1"/>
    <col min="6156" max="6165" width="0" style="195" hidden="1" customWidth="1"/>
    <col min="6166" max="6400" width="9" style="195"/>
    <col min="6401" max="6401" width="24" style="195" customWidth="1"/>
    <col min="6402" max="6402" width="20.75" style="195" customWidth="1"/>
    <col min="6403" max="6403" width="8.5" style="195" customWidth="1"/>
    <col min="6404" max="6404" width="8.375" style="195" customWidth="1"/>
    <col min="6405" max="6405" width="21.625" style="195" customWidth="1"/>
    <col min="6406" max="6406" width="5.25" style="195" customWidth="1"/>
    <col min="6407" max="6407" width="6.125" style="195" customWidth="1"/>
    <col min="6408" max="6409" width="8.875" style="195" customWidth="1"/>
    <col min="6410" max="6410" width="7.625" style="195" customWidth="1"/>
    <col min="6411" max="6411" width="8.875" style="195" customWidth="1"/>
    <col min="6412" max="6421" width="0" style="195" hidden="1" customWidth="1"/>
    <col min="6422" max="6656" width="9" style="195"/>
    <col min="6657" max="6657" width="24" style="195" customWidth="1"/>
    <col min="6658" max="6658" width="20.75" style="195" customWidth="1"/>
    <col min="6659" max="6659" width="8.5" style="195" customWidth="1"/>
    <col min="6660" max="6660" width="8.375" style="195" customWidth="1"/>
    <col min="6661" max="6661" width="21.625" style="195" customWidth="1"/>
    <col min="6662" max="6662" width="5.25" style="195" customWidth="1"/>
    <col min="6663" max="6663" width="6.125" style="195" customWidth="1"/>
    <col min="6664" max="6665" width="8.875" style="195" customWidth="1"/>
    <col min="6666" max="6666" width="7.625" style="195" customWidth="1"/>
    <col min="6667" max="6667" width="8.875" style="195" customWidth="1"/>
    <col min="6668" max="6677" width="0" style="195" hidden="1" customWidth="1"/>
    <col min="6678" max="6912" width="9" style="195"/>
    <col min="6913" max="6913" width="24" style="195" customWidth="1"/>
    <col min="6914" max="6914" width="20.75" style="195" customWidth="1"/>
    <col min="6915" max="6915" width="8.5" style="195" customWidth="1"/>
    <col min="6916" max="6916" width="8.375" style="195" customWidth="1"/>
    <col min="6917" max="6917" width="21.625" style="195" customWidth="1"/>
    <col min="6918" max="6918" width="5.25" style="195" customWidth="1"/>
    <col min="6919" max="6919" width="6.125" style="195" customWidth="1"/>
    <col min="6920" max="6921" width="8.875" style="195" customWidth="1"/>
    <col min="6922" max="6922" width="7.625" style="195" customWidth="1"/>
    <col min="6923" max="6923" width="8.875" style="195" customWidth="1"/>
    <col min="6924" max="6933" width="0" style="195" hidden="1" customWidth="1"/>
    <col min="6934" max="7168" width="9" style="195"/>
    <col min="7169" max="7169" width="24" style="195" customWidth="1"/>
    <col min="7170" max="7170" width="20.75" style="195" customWidth="1"/>
    <col min="7171" max="7171" width="8.5" style="195" customWidth="1"/>
    <col min="7172" max="7172" width="8.375" style="195" customWidth="1"/>
    <col min="7173" max="7173" width="21.625" style="195" customWidth="1"/>
    <col min="7174" max="7174" width="5.25" style="195" customWidth="1"/>
    <col min="7175" max="7175" width="6.125" style="195" customWidth="1"/>
    <col min="7176" max="7177" width="8.875" style="195" customWidth="1"/>
    <col min="7178" max="7178" width="7.625" style="195" customWidth="1"/>
    <col min="7179" max="7179" width="8.875" style="195" customWidth="1"/>
    <col min="7180" max="7189" width="0" style="195" hidden="1" customWidth="1"/>
    <col min="7190" max="7424" width="9" style="195"/>
    <col min="7425" max="7425" width="24" style="195" customWidth="1"/>
    <col min="7426" max="7426" width="20.75" style="195" customWidth="1"/>
    <col min="7427" max="7427" width="8.5" style="195" customWidth="1"/>
    <col min="7428" max="7428" width="8.375" style="195" customWidth="1"/>
    <col min="7429" max="7429" width="21.625" style="195" customWidth="1"/>
    <col min="7430" max="7430" width="5.25" style="195" customWidth="1"/>
    <col min="7431" max="7431" width="6.125" style="195" customWidth="1"/>
    <col min="7432" max="7433" width="8.875" style="195" customWidth="1"/>
    <col min="7434" max="7434" width="7.625" style="195" customWidth="1"/>
    <col min="7435" max="7435" width="8.875" style="195" customWidth="1"/>
    <col min="7436" max="7445" width="0" style="195" hidden="1" customWidth="1"/>
    <col min="7446" max="7680" width="9" style="195"/>
    <col min="7681" max="7681" width="24" style="195" customWidth="1"/>
    <col min="7682" max="7682" width="20.75" style="195" customWidth="1"/>
    <col min="7683" max="7683" width="8.5" style="195" customWidth="1"/>
    <col min="7684" max="7684" width="8.375" style="195" customWidth="1"/>
    <col min="7685" max="7685" width="21.625" style="195" customWidth="1"/>
    <col min="7686" max="7686" width="5.25" style="195" customWidth="1"/>
    <col min="7687" max="7687" width="6.125" style="195" customWidth="1"/>
    <col min="7688" max="7689" width="8.875" style="195" customWidth="1"/>
    <col min="7690" max="7690" width="7.625" style="195" customWidth="1"/>
    <col min="7691" max="7691" width="8.875" style="195" customWidth="1"/>
    <col min="7692" max="7701" width="0" style="195" hidden="1" customWidth="1"/>
    <col min="7702" max="7936" width="9" style="195"/>
    <col min="7937" max="7937" width="24" style="195" customWidth="1"/>
    <col min="7938" max="7938" width="20.75" style="195" customWidth="1"/>
    <col min="7939" max="7939" width="8.5" style="195" customWidth="1"/>
    <col min="7940" max="7940" width="8.375" style="195" customWidth="1"/>
    <col min="7941" max="7941" width="21.625" style="195" customWidth="1"/>
    <col min="7942" max="7942" width="5.25" style="195" customWidth="1"/>
    <col min="7943" max="7943" width="6.125" style="195" customWidth="1"/>
    <col min="7944" max="7945" width="8.875" style="195" customWidth="1"/>
    <col min="7946" max="7946" width="7.625" style="195" customWidth="1"/>
    <col min="7947" max="7947" width="8.875" style="195" customWidth="1"/>
    <col min="7948" max="7957" width="0" style="195" hidden="1" customWidth="1"/>
    <col min="7958" max="8192" width="9" style="195"/>
    <col min="8193" max="8193" width="24" style="195" customWidth="1"/>
    <col min="8194" max="8194" width="20.75" style="195" customWidth="1"/>
    <col min="8195" max="8195" width="8.5" style="195" customWidth="1"/>
    <col min="8196" max="8196" width="8.375" style="195" customWidth="1"/>
    <col min="8197" max="8197" width="21.625" style="195" customWidth="1"/>
    <col min="8198" max="8198" width="5.25" style="195" customWidth="1"/>
    <col min="8199" max="8199" width="6.125" style="195" customWidth="1"/>
    <col min="8200" max="8201" width="8.875" style="195" customWidth="1"/>
    <col min="8202" max="8202" width="7.625" style="195" customWidth="1"/>
    <col min="8203" max="8203" width="8.875" style="195" customWidth="1"/>
    <col min="8204" max="8213" width="0" style="195" hidden="1" customWidth="1"/>
    <col min="8214" max="8448" width="9" style="195"/>
    <col min="8449" max="8449" width="24" style="195" customWidth="1"/>
    <col min="8450" max="8450" width="20.75" style="195" customWidth="1"/>
    <col min="8451" max="8451" width="8.5" style="195" customWidth="1"/>
    <col min="8452" max="8452" width="8.375" style="195" customWidth="1"/>
    <col min="8453" max="8453" width="21.625" style="195" customWidth="1"/>
    <col min="8454" max="8454" width="5.25" style="195" customWidth="1"/>
    <col min="8455" max="8455" width="6.125" style="195" customWidth="1"/>
    <col min="8456" max="8457" width="8.875" style="195" customWidth="1"/>
    <col min="8458" max="8458" width="7.625" style="195" customWidth="1"/>
    <col min="8459" max="8459" width="8.875" style="195" customWidth="1"/>
    <col min="8460" max="8469" width="0" style="195" hidden="1" customWidth="1"/>
    <col min="8470" max="8704" width="9" style="195"/>
    <col min="8705" max="8705" width="24" style="195" customWidth="1"/>
    <col min="8706" max="8706" width="20.75" style="195" customWidth="1"/>
    <col min="8707" max="8707" width="8.5" style="195" customWidth="1"/>
    <col min="8708" max="8708" width="8.375" style="195" customWidth="1"/>
    <col min="8709" max="8709" width="21.625" style="195" customWidth="1"/>
    <col min="8710" max="8710" width="5.25" style="195" customWidth="1"/>
    <col min="8711" max="8711" width="6.125" style="195" customWidth="1"/>
    <col min="8712" max="8713" width="8.875" style="195" customWidth="1"/>
    <col min="8714" max="8714" width="7.625" style="195" customWidth="1"/>
    <col min="8715" max="8715" width="8.875" style="195" customWidth="1"/>
    <col min="8716" max="8725" width="0" style="195" hidden="1" customWidth="1"/>
    <col min="8726" max="8960" width="9" style="195"/>
    <col min="8961" max="8961" width="24" style="195" customWidth="1"/>
    <col min="8962" max="8962" width="20.75" style="195" customWidth="1"/>
    <col min="8963" max="8963" width="8.5" style="195" customWidth="1"/>
    <col min="8964" max="8964" width="8.375" style="195" customWidth="1"/>
    <col min="8965" max="8965" width="21.625" style="195" customWidth="1"/>
    <col min="8966" max="8966" width="5.25" style="195" customWidth="1"/>
    <col min="8967" max="8967" width="6.125" style="195" customWidth="1"/>
    <col min="8968" max="8969" width="8.875" style="195" customWidth="1"/>
    <col min="8970" max="8970" width="7.625" style="195" customWidth="1"/>
    <col min="8971" max="8971" width="8.875" style="195" customWidth="1"/>
    <col min="8972" max="8981" width="0" style="195" hidden="1" customWidth="1"/>
    <col min="8982" max="9216" width="9" style="195"/>
    <col min="9217" max="9217" width="24" style="195" customWidth="1"/>
    <col min="9218" max="9218" width="20.75" style="195" customWidth="1"/>
    <col min="9219" max="9219" width="8.5" style="195" customWidth="1"/>
    <col min="9220" max="9220" width="8.375" style="195" customWidth="1"/>
    <col min="9221" max="9221" width="21.625" style="195" customWidth="1"/>
    <col min="9222" max="9222" width="5.25" style="195" customWidth="1"/>
    <col min="9223" max="9223" width="6.125" style="195" customWidth="1"/>
    <col min="9224" max="9225" width="8.875" style="195" customWidth="1"/>
    <col min="9226" max="9226" width="7.625" style="195" customWidth="1"/>
    <col min="9227" max="9227" width="8.875" style="195" customWidth="1"/>
    <col min="9228" max="9237" width="0" style="195" hidden="1" customWidth="1"/>
    <col min="9238" max="9472" width="9" style="195"/>
    <col min="9473" max="9473" width="24" style="195" customWidth="1"/>
    <col min="9474" max="9474" width="20.75" style="195" customWidth="1"/>
    <col min="9475" max="9475" width="8.5" style="195" customWidth="1"/>
    <col min="9476" max="9476" width="8.375" style="195" customWidth="1"/>
    <col min="9477" max="9477" width="21.625" style="195" customWidth="1"/>
    <col min="9478" max="9478" width="5.25" style="195" customWidth="1"/>
    <col min="9479" max="9479" width="6.125" style="195" customWidth="1"/>
    <col min="9480" max="9481" width="8.875" style="195" customWidth="1"/>
    <col min="9482" max="9482" width="7.625" style="195" customWidth="1"/>
    <col min="9483" max="9483" width="8.875" style="195" customWidth="1"/>
    <col min="9484" max="9493" width="0" style="195" hidden="1" customWidth="1"/>
    <col min="9494" max="9728" width="9" style="195"/>
    <col min="9729" max="9729" width="24" style="195" customWidth="1"/>
    <col min="9730" max="9730" width="20.75" style="195" customWidth="1"/>
    <col min="9731" max="9731" width="8.5" style="195" customWidth="1"/>
    <col min="9732" max="9732" width="8.375" style="195" customWidth="1"/>
    <col min="9733" max="9733" width="21.625" style="195" customWidth="1"/>
    <col min="9734" max="9734" width="5.25" style="195" customWidth="1"/>
    <col min="9735" max="9735" width="6.125" style="195" customWidth="1"/>
    <col min="9736" max="9737" width="8.875" style="195" customWidth="1"/>
    <col min="9738" max="9738" width="7.625" style="195" customWidth="1"/>
    <col min="9739" max="9739" width="8.875" style="195" customWidth="1"/>
    <col min="9740" max="9749" width="0" style="195" hidden="1" customWidth="1"/>
    <col min="9750" max="9984" width="9" style="195"/>
    <col min="9985" max="9985" width="24" style="195" customWidth="1"/>
    <col min="9986" max="9986" width="20.75" style="195" customWidth="1"/>
    <col min="9987" max="9987" width="8.5" style="195" customWidth="1"/>
    <col min="9988" max="9988" width="8.375" style="195" customWidth="1"/>
    <col min="9989" max="9989" width="21.625" style="195" customWidth="1"/>
    <col min="9990" max="9990" width="5.25" style="195" customWidth="1"/>
    <col min="9991" max="9991" width="6.125" style="195" customWidth="1"/>
    <col min="9992" max="9993" width="8.875" style="195" customWidth="1"/>
    <col min="9994" max="9994" width="7.625" style="195" customWidth="1"/>
    <col min="9995" max="9995" width="8.875" style="195" customWidth="1"/>
    <col min="9996" max="10005" width="0" style="195" hidden="1" customWidth="1"/>
    <col min="10006" max="10240" width="9" style="195"/>
    <col min="10241" max="10241" width="24" style="195" customWidth="1"/>
    <col min="10242" max="10242" width="20.75" style="195" customWidth="1"/>
    <col min="10243" max="10243" width="8.5" style="195" customWidth="1"/>
    <col min="10244" max="10244" width="8.375" style="195" customWidth="1"/>
    <col min="10245" max="10245" width="21.625" style="195" customWidth="1"/>
    <col min="10246" max="10246" width="5.25" style="195" customWidth="1"/>
    <col min="10247" max="10247" width="6.125" style="195" customWidth="1"/>
    <col min="10248" max="10249" width="8.875" style="195" customWidth="1"/>
    <col min="10250" max="10250" width="7.625" style="195" customWidth="1"/>
    <col min="10251" max="10251" width="8.875" style="195" customWidth="1"/>
    <col min="10252" max="10261" width="0" style="195" hidden="1" customWidth="1"/>
    <col min="10262" max="10496" width="9" style="195"/>
    <col min="10497" max="10497" width="24" style="195" customWidth="1"/>
    <col min="10498" max="10498" width="20.75" style="195" customWidth="1"/>
    <col min="10499" max="10499" width="8.5" style="195" customWidth="1"/>
    <col min="10500" max="10500" width="8.375" style="195" customWidth="1"/>
    <col min="10501" max="10501" width="21.625" style="195" customWidth="1"/>
    <col min="10502" max="10502" width="5.25" style="195" customWidth="1"/>
    <col min="10503" max="10503" width="6.125" style="195" customWidth="1"/>
    <col min="10504" max="10505" width="8.875" style="195" customWidth="1"/>
    <col min="10506" max="10506" width="7.625" style="195" customWidth="1"/>
    <col min="10507" max="10507" width="8.875" style="195" customWidth="1"/>
    <col min="10508" max="10517" width="0" style="195" hidden="1" customWidth="1"/>
    <col min="10518" max="10752" width="9" style="195"/>
    <col min="10753" max="10753" width="24" style="195" customWidth="1"/>
    <col min="10754" max="10754" width="20.75" style="195" customWidth="1"/>
    <col min="10755" max="10755" width="8.5" style="195" customWidth="1"/>
    <col min="10756" max="10756" width="8.375" style="195" customWidth="1"/>
    <col min="10757" max="10757" width="21.625" style="195" customWidth="1"/>
    <col min="10758" max="10758" width="5.25" style="195" customWidth="1"/>
    <col min="10759" max="10759" width="6.125" style="195" customWidth="1"/>
    <col min="10760" max="10761" width="8.875" style="195" customWidth="1"/>
    <col min="10762" max="10762" width="7.625" style="195" customWidth="1"/>
    <col min="10763" max="10763" width="8.875" style="195" customWidth="1"/>
    <col min="10764" max="10773" width="0" style="195" hidden="1" customWidth="1"/>
    <col min="10774" max="11008" width="9" style="195"/>
    <col min="11009" max="11009" width="24" style="195" customWidth="1"/>
    <col min="11010" max="11010" width="20.75" style="195" customWidth="1"/>
    <col min="11011" max="11011" width="8.5" style="195" customWidth="1"/>
    <col min="11012" max="11012" width="8.375" style="195" customWidth="1"/>
    <col min="11013" max="11013" width="21.625" style="195" customWidth="1"/>
    <col min="11014" max="11014" width="5.25" style="195" customWidth="1"/>
    <col min="11015" max="11015" width="6.125" style="195" customWidth="1"/>
    <col min="11016" max="11017" width="8.875" style="195" customWidth="1"/>
    <col min="11018" max="11018" width="7.625" style="195" customWidth="1"/>
    <col min="11019" max="11019" width="8.875" style="195" customWidth="1"/>
    <col min="11020" max="11029" width="0" style="195" hidden="1" customWidth="1"/>
    <col min="11030" max="11264" width="9" style="195"/>
    <col min="11265" max="11265" width="24" style="195" customWidth="1"/>
    <col min="11266" max="11266" width="20.75" style="195" customWidth="1"/>
    <col min="11267" max="11267" width="8.5" style="195" customWidth="1"/>
    <col min="11268" max="11268" width="8.375" style="195" customWidth="1"/>
    <col min="11269" max="11269" width="21.625" style="195" customWidth="1"/>
    <col min="11270" max="11270" width="5.25" style="195" customWidth="1"/>
    <col min="11271" max="11271" width="6.125" style="195" customWidth="1"/>
    <col min="11272" max="11273" width="8.875" style="195" customWidth="1"/>
    <col min="11274" max="11274" width="7.625" style="195" customWidth="1"/>
    <col min="11275" max="11275" width="8.875" style="195" customWidth="1"/>
    <col min="11276" max="11285" width="0" style="195" hidden="1" customWidth="1"/>
    <col min="11286" max="11520" width="9" style="195"/>
    <col min="11521" max="11521" width="24" style="195" customWidth="1"/>
    <col min="11522" max="11522" width="20.75" style="195" customWidth="1"/>
    <col min="11523" max="11523" width="8.5" style="195" customWidth="1"/>
    <col min="11524" max="11524" width="8.375" style="195" customWidth="1"/>
    <col min="11525" max="11525" width="21.625" style="195" customWidth="1"/>
    <col min="11526" max="11526" width="5.25" style="195" customWidth="1"/>
    <col min="11527" max="11527" width="6.125" style="195" customWidth="1"/>
    <col min="11528" max="11529" width="8.875" style="195" customWidth="1"/>
    <col min="11530" max="11530" width="7.625" style="195" customWidth="1"/>
    <col min="11531" max="11531" width="8.875" style="195" customWidth="1"/>
    <col min="11532" max="11541" width="0" style="195" hidden="1" customWidth="1"/>
    <col min="11542" max="11776" width="9" style="195"/>
    <col min="11777" max="11777" width="24" style="195" customWidth="1"/>
    <col min="11778" max="11778" width="20.75" style="195" customWidth="1"/>
    <col min="11779" max="11779" width="8.5" style="195" customWidth="1"/>
    <col min="11780" max="11780" width="8.375" style="195" customWidth="1"/>
    <col min="11781" max="11781" width="21.625" style="195" customWidth="1"/>
    <col min="11782" max="11782" width="5.25" style="195" customWidth="1"/>
    <col min="11783" max="11783" width="6.125" style="195" customWidth="1"/>
    <col min="11784" max="11785" width="8.875" style="195" customWidth="1"/>
    <col min="11786" max="11786" width="7.625" style="195" customWidth="1"/>
    <col min="11787" max="11787" width="8.875" style="195" customWidth="1"/>
    <col min="11788" max="11797" width="0" style="195" hidden="1" customWidth="1"/>
    <col min="11798" max="12032" width="9" style="195"/>
    <col min="12033" max="12033" width="24" style="195" customWidth="1"/>
    <col min="12034" max="12034" width="20.75" style="195" customWidth="1"/>
    <col min="12035" max="12035" width="8.5" style="195" customWidth="1"/>
    <col min="12036" max="12036" width="8.375" style="195" customWidth="1"/>
    <col min="12037" max="12037" width="21.625" style="195" customWidth="1"/>
    <col min="12038" max="12038" width="5.25" style="195" customWidth="1"/>
    <col min="12039" max="12039" width="6.125" style="195" customWidth="1"/>
    <col min="12040" max="12041" width="8.875" style="195" customWidth="1"/>
    <col min="12042" max="12042" width="7.625" style="195" customWidth="1"/>
    <col min="12043" max="12043" width="8.875" style="195" customWidth="1"/>
    <col min="12044" max="12053" width="0" style="195" hidden="1" customWidth="1"/>
    <col min="12054" max="12288" width="9" style="195"/>
    <col min="12289" max="12289" width="24" style="195" customWidth="1"/>
    <col min="12290" max="12290" width="20.75" style="195" customWidth="1"/>
    <col min="12291" max="12291" width="8.5" style="195" customWidth="1"/>
    <col min="12292" max="12292" width="8.375" style="195" customWidth="1"/>
    <col min="12293" max="12293" width="21.625" style="195" customWidth="1"/>
    <col min="12294" max="12294" width="5.25" style="195" customWidth="1"/>
    <col min="12295" max="12295" width="6.125" style="195" customWidth="1"/>
    <col min="12296" max="12297" width="8.875" style="195" customWidth="1"/>
    <col min="12298" max="12298" width="7.625" style="195" customWidth="1"/>
    <col min="12299" max="12299" width="8.875" style="195" customWidth="1"/>
    <col min="12300" max="12309" width="0" style="195" hidden="1" customWidth="1"/>
    <col min="12310" max="12544" width="9" style="195"/>
    <col min="12545" max="12545" width="24" style="195" customWidth="1"/>
    <col min="12546" max="12546" width="20.75" style="195" customWidth="1"/>
    <col min="12547" max="12547" width="8.5" style="195" customWidth="1"/>
    <col min="12548" max="12548" width="8.375" style="195" customWidth="1"/>
    <col min="12549" max="12549" width="21.625" style="195" customWidth="1"/>
    <col min="12550" max="12550" width="5.25" style="195" customWidth="1"/>
    <col min="12551" max="12551" width="6.125" style="195" customWidth="1"/>
    <col min="12552" max="12553" width="8.875" style="195" customWidth="1"/>
    <col min="12554" max="12554" width="7.625" style="195" customWidth="1"/>
    <col min="12555" max="12555" width="8.875" style="195" customWidth="1"/>
    <col min="12556" max="12565" width="0" style="195" hidden="1" customWidth="1"/>
    <col min="12566" max="12800" width="9" style="195"/>
    <col min="12801" max="12801" width="24" style="195" customWidth="1"/>
    <col min="12802" max="12802" width="20.75" style="195" customWidth="1"/>
    <col min="12803" max="12803" width="8.5" style="195" customWidth="1"/>
    <col min="12804" max="12804" width="8.375" style="195" customWidth="1"/>
    <col min="12805" max="12805" width="21.625" style="195" customWidth="1"/>
    <col min="12806" max="12806" width="5.25" style="195" customWidth="1"/>
    <col min="12807" max="12807" width="6.125" style="195" customWidth="1"/>
    <col min="12808" max="12809" width="8.875" style="195" customWidth="1"/>
    <col min="12810" max="12810" width="7.625" style="195" customWidth="1"/>
    <col min="12811" max="12811" width="8.875" style="195" customWidth="1"/>
    <col min="12812" max="12821" width="0" style="195" hidden="1" customWidth="1"/>
    <col min="12822" max="13056" width="9" style="195"/>
    <col min="13057" max="13057" width="24" style="195" customWidth="1"/>
    <col min="13058" max="13058" width="20.75" style="195" customWidth="1"/>
    <col min="13059" max="13059" width="8.5" style="195" customWidth="1"/>
    <col min="13060" max="13060" width="8.375" style="195" customWidth="1"/>
    <col min="13061" max="13061" width="21.625" style="195" customWidth="1"/>
    <col min="13062" max="13062" width="5.25" style="195" customWidth="1"/>
    <col min="13063" max="13063" width="6.125" style="195" customWidth="1"/>
    <col min="13064" max="13065" width="8.875" style="195" customWidth="1"/>
    <col min="13066" max="13066" width="7.625" style="195" customWidth="1"/>
    <col min="13067" max="13067" width="8.875" style="195" customWidth="1"/>
    <col min="13068" max="13077" width="0" style="195" hidden="1" customWidth="1"/>
    <col min="13078" max="13312" width="9" style="195"/>
    <col min="13313" max="13313" width="24" style="195" customWidth="1"/>
    <col min="13314" max="13314" width="20.75" style="195" customWidth="1"/>
    <col min="13315" max="13315" width="8.5" style="195" customWidth="1"/>
    <col min="13316" max="13316" width="8.375" style="195" customWidth="1"/>
    <col min="13317" max="13317" width="21.625" style="195" customWidth="1"/>
    <col min="13318" max="13318" width="5.25" style="195" customWidth="1"/>
    <col min="13319" max="13319" width="6.125" style="195" customWidth="1"/>
    <col min="13320" max="13321" width="8.875" style="195" customWidth="1"/>
    <col min="13322" max="13322" width="7.625" style="195" customWidth="1"/>
    <col min="13323" max="13323" width="8.875" style="195" customWidth="1"/>
    <col min="13324" max="13333" width="0" style="195" hidden="1" customWidth="1"/>
    <col min="13334" max="13568" width="9" style="195"/>
    <col min="13569" max="13569" width="24" style="195" customWidth="1"/>
    <col min="13570" max="13570" width="20.75" style="195" customWidth="1"/>
    <col min="13571" max="13571" width="8.5" style="195" customWidth="1"/>
    <col min="13572" max="13572" width="8.375" style="195" customWidth="1"/>
    <col min="13573" max="13573" width="21.625" style="195" customWidth="1"/>
    <col min="13574" max="13574" width="5.25" style="195" customWidth="1"/>
    <col min="13575" max="13575" width="6.125" style="195" customWidth="1"/>
    <col min="13576" max="13577" width="8.875" style="195" customWidth="1"/>
    <col min="13578" max="13578" width="7.625" style="195" customWidth="1"/>
    <col min="13579" max="13579" width="8.875" style="195" customWidth="1"/>
    <col min="13580" max="13589" width="0" style="195" hidden="1" customWidth="1"/>
    <col min="13590" max="13824" width="9" style="195"/>
    <col min="13825" max="13825" width="24" style="195" customWidth="1"/>
    <col min="13826" max="13826" width="20.75" style="195" customWidth="1"/>
    <col min="13827" max="13827" width="8.5" style="195" customWidth="1"/>
    <col min="13828" max="13828" width="8.375" style="195" customWidth="1"/>
    <col min="13829" max="13829" width="21.625" style="195" customWidth="1"/>
    <col min="13830" max="13830" width="5.25" style="195" customWidth="1"/>
    <col min="13831" max="13831" width="6.125" style="195" customWidth="1"/>
    <col min="13832" max="13833" width="8.875" style="195" customWidth="1"/>
    <col min="13834" max="13834" width="7.625" style="195" customWidth="1"/>
    <col min="13835" max="13835" width="8.875" style="195" customWidth="1"/>
    <col min="13836" max="13845" width="0" style="195" hidden="1" customWidth="1"/>
    <col min="13846" max="14080" width="9" style="195"/>
    <col min="14081" max="14081" width="24" style="195" customWidth="1"/>
    <col min="14082" max="14082" width="20.75" style="195" customWidth="1"/>
    <col min="14083" max="14083" width="8.5" style="195" customWidth="1"/>
    <col min="14084" max="14084" width="8.375" style="195" customWidth="1"/>
    <col min="14085" max="14085" width="21.625" style="195" customWidth="1"/>
    <col min="14086" max="14086" width="5.25" style="195" customWidth="1"/>
    <col min="14087" max="14087" width="6.125" style="195" customWidth="1"/>
    <col min="14088" max="14089" width="8.875" style="195" customWidth="1"/>
    <col min="14090" max="14090" width="7.625" style="195" customWidth="1"/>
    <col min="14091" max="14091" width="8.875" style="195" customWidth="1"/>
    <col min="14092" max="14101" width="0" style="195" hidden="1" customWidth="1"/>
    <col min="14102" max="14336" width="9" style="195"/>
    <col min="14337" max="14337" width="24" style="195" customWidth="1"/>
    <col min="14338" max="14338" width="20.75" style="195" customWidth="1"/>
    <col min="14339" max="14339" width="8.5" style="195" customWidth="1"/>
    <col min="14340" max="14340" width="8.375" style="195" customWidth="1"/>
    <col min="14341" max="14341" width="21.625" style="195" customWidth="1"/>
    <col min="14342" max="14342" width="5.25" style="195" customWidth="1"/>
    <col min="14343" max="14343" width="6.125" style="195" customWidth="1"/>
    <col min="14344" max="14345" width="8.875" style="195" customWidth="1"/>
    <col min="14346" max="14346" width="7.625" style="195" customWidth="1"/>
    <col min="14347" max="14347" width="8.875" style="195" customWidth="1"/>
    <col min="14348" max="14357" width="0" style="195" hidden="1" customWidth="1"/>
    <col min="14358" max="14592" width="9" style="195"/>
    <col min="14593" max="14593" width="24" style="195" customWidth="1"/>
    <col min="14594" max="14594" width="20.75" style="195" customWidth="1"/>
    <col min="14595" max="14595" width="8.5" style="195" customWidth="1"/>
    <col min="14596" max="14596" width="8.375" style="195" customWidth="1"/>
    <col min="14597" max="14597" width="21.625" style="195" customWidth="1"/>
    <col min="14598" max="14598" width="5.25" style="195" customWidth="1"/>
    <col min="14599" max="14599" width="6.125" style="195" customWidth="1"/>
    <col min="14600" max="14601" width="8.875" style="195" customWidth="1"/>
    <col min="14602" max="14602" width="7.625" style="195" customWidth="1"/>
    <col min="14603" max="14603" width="8.875" style="195" customWidth="1"/>
    <col min="14604" max="14613" width="0" style="195" hidden="1" customWidth="1"/>
    <col min="14614" max="14848" width="9" style="195"/>
    <col min="14849" max="14849" width="24" style="195" customWidth="1"/>
    <col min="14850" max="14850" width="20.75" style="195" customWidth="1"/>
    <col min="14851" max="14851" width="8.5" style="195" customWidth="1"/>
    <col min="14852" max="14852" width="8.375" style="195" customWidth="1"/>
    <col min="14853" max="14853" width="21.625" style="195" customWidth="1"/>
    <col min="14854" max="14854" width="5.25" style="195" customWidth="1"/>
    <col min="14855" max="14855" width="6.125" style="195" customWidth="1"/>
    <col min="14856" max="14857" width="8.875" style="195" customWidth="1"/>
    <col min="14858" max="14858" width="7.625" style="195" customWidth="1"/>
    <col min="14859" max="14859" width="8.875" style="195" customWidth="1"/>
    <col min="14860" max="14869" width="0" style="195" hidden="1" customWidth="1"/>
    <col min="14870" max="15104" width="9" style="195"/>
    <col min="15105" max="15105" width="24" style="195" customWidth="1"/>
    <col min="15106" max="15106" width="20.75" style="195" customWidth="1"/>
    <col min="15107" max="15107" width="8.5" style="195" customWidth="1"/>
    <col min="15108" max="15108" width="8.375" style="195" customWidth="1"/>
    <col min="15109" max="15109" width="21.625" style="195" customWidth="1"/>
    <col min="15110" max="15110" width="5.25" style="195" customWidth="1"/>
    <col min="15111" max="15111" width="6.125" style="195" customWidth="1"/>
    <col min="15112" max="15113" width="8.875" style="195" customWidth="1"/>
    <col min="15114" max="15114" width="7.625" style="195" customWidth="1"/>
    <col min="15115" max="15115" width="8.875" style="195" customWidth="1"/>
    <col min="15116" max="15125" width="0" style="195" hidden="1" customWidth="1"/>
    <col min="15126" max="15360" width="9" style="195"/>
    <col min="15361" max="15361" width="24" style="195" customWidth="1"/>
    <col min="15362" max="15362" width="20.75" style="195" customWidth="1"/>
    <col min="15363" max="15363" width="8.5" style="195" customWidth="1"/>
    <col min="15364" max="15364" width="8.375" style="195" customWidth="1"/>
    <col min="15365" max="15365" width="21.625" style="195" customWidth="1"/>
    <col min="15366" max="15366" width="5.25" style="195" customWidth="1"/>
    <col min="15367" max="15367" width="6.125" style="195" customWidth="1"/>
    <col min="15368" max="15369" width="8.875" style="195" customWidth="1"/>
    <col min="15370" max="15370" width="7.625" style="195" customWidth="1"/>
    <col min="15371" max="15371" width="8.875" style="195" customWidth="1"/>
    <col min="15372" max="15381" width="0" style="195" hidden="1" customWidth="1"/>
    <col min="15382" max="15616" width="9" style="195"/>
    <col min="15617" max="15617" width="24" style="195" customWidth="1"/>
    <col min="15618" max="15618" width="20.75" style="195" customWidth="1"/>
    <col min="15619" max="15619" width="8.5" style="195" customWidth="1"/>
    <col min="15620" max="15620" width="8.375" style="195" customWidth="1"/>
    <col min="15621" max="15621" width="21.625" style="195" customWidth="1"/>
    <col min="15622" max="15622" width="5.25" style="195" customWidth="1"/>
    <col min="15623" max="15623" width="6.125" style="195" customWidth="1"/>
    <col min="15624" max="15625" width="8.875" style="195" customWidth="1"/>
    <col min="15626" max="15626" width="7.625" style="195" customWidth="1"/>
    <col min="15627" max="15627" width="8.875" style="195" customWidth="1"/>
    <col min="15628" max="15637" width="0" style="195" hidden="1" customWidth="1"/>
    <col min="15638" max="15872" width="9" style="195"/>
    <col min="15873" max="15873" width="24" style="195" customWidth="1"/>
    <col min="15874" max="15874" width="20.75" style="195" customWidth="1"/>
    <col min="15875" max="15875" width="8.5" style="195" customWidth="1"/>
    <col min="15876" max="15876" width="8.375" style="195" customWidth="1"/>
    <col min="15877" max="15877" width="21.625" style="195" customWidth="1"/>
    <col min="15878" max="15878" width="5.25" style="195" customWidth="1"/>
    <col min="15879" max="15879" width="6.125" style="195" customWidth="1"/>
    <col min="15880" max="15881" width="8.875" style="195" customWidth="1"/>
    <col min="15882" max="15882" width="7.625" style="195" customWidth="1"/>
    <col min="15883" max="15883" width="8.875" style="195" customWidth="1"/>
    <col min="15884" max="15893" width="0" style="195" hidden="1" customWidth="1"/>
    <col min="15894" max="16128" width="9" style="195"/>
    <col min="16129" max="16129" width="24" style="195" customWidth="1"/>
    <col min="16130" max="16130" width="20.75" style="195" customWidth="1"/>
    <col min="16131" max="16131" width="8.5" style="195" customWidth="1"/>
    <col min="16132" max="16132" width="8.375" style="195" customWidth="1"/>
    <col min="16133" max="16133" width="21.625" style="195" customWidth="1"/>
    <col min="16134" max="16134" width="5.25" style="195" customWidth="1"/>
    <col min="16135" max="16135" width="6.125" style="195" customWidth="1"/>
    <col min="16136" max="16137" width="8.875" style="195" customWidth="1"/>
    <col min="16138" max="16138" width="7.625" style="195" customWidth="1"/>
    <col min="16139" max="16139" width="8.875" style="195" customWidth="1"/>
    <col min="16140" max="16149" width="0" style="195" hidden="1" customWidth="1"/>
    <col min="16150" max="16384" width="9" style="195"/>
  </cols>
  <sheetData>
    <row r="1" spans="1:21" ht="29.25" customHeight="1">
      <c r="A1" s="499" t="s">
        <v>537</v>
      </c>
      <c r="B1" s="499"/>
      <c r="C1" s="499"/>
      <c r="D1" s="499"/>
      <c r="E1" s="499"/>
      <c r="F1" s="499"/>
      <c r="G1" s="499"/>
      <c r="H1" s="499"/>
      <c r="I1" s="499"/>
      <c r="J1" s="499"/>
      <c r="K1" s="499"/>
    </row>
    <row r="2" spans="1:21" ht="23.25" customHeight="1">
      <c r="A2" s="164" t="s">
        <v>538</v>
      </c>
    </row>
    <row r="3" spans="1:21" s="200" customFormat="1" ht="17.100000000000001" customHeight="1">
      <c r="A3" s="185" t="s">
        <v>539</v>
      </c>
      <c r="B3" s="185" t="s">
        <v>540</v>
      </c>
      <c r="C3" s="185" t="s">
        <v>541</v>
      </c>
      <c r="D3" s="185" t="s">
        <v>542</v>
      </c>
      <c r="E3" s="185" t="s">
        <v>543</v>
      </c>
      <c r="F3" s="185" t="s">
        <v>544</v>
      </c>
      <c r="G3" s="185" t="s">
        <v>545</v>
      </c>
      <c r="H3" s="185" t="s">
        <v>546</v>
      </c>
      <c r="I3" s="185" t="s">
        <v>547</v>
      </c>
      <c r="J3" s="185" t="s">
        <v>548</v>
      </c>
      <c r="K3" s="185" t="s">
        <v>549</v>
      </c>
      <c r="L3" s="185" t="s">
        <v>550</v>
      </c>
      <c r="M3" s="185" t="s">
        <v>551</v>
      </c>
      <c r="N3" s="185" t="s">
        <v>552</v>
      </c>
      <c r="O3" s="185" t="s">
        <v>553</v>
      </c>
      <c r="P3" s="185" t="s">
        <v>554</v>
      </c>
      <c r="Q3" s="185" t="s">
        <v>555</v>
      </c>
      <c r="R3" s="185" t="s">
        <v>556</v>
      </c>
      <c r="S3" s="185" t="s">
        <v>557</v>
      </c>
      <c r="T3" s="185" t="s">
        <v>558</v>
      </c>
      <c r="U3" s="185" t="s">
        <v>559</v>
      </c>
    </row>
    <row r="4" spans="1:21" ht="15.95" customHeight="1">
      <c r="A4" s="201" t="s">
        <v>560</v>
      </c>
      <c r="B4" s="202" t="s">
        <v>561</v>
      </c>
      <c r="C4" s="203" t="s">
        <v>562</v>
      </c>
      <c r="D4" s="203" t="s">
        <v>563</v>
      </c>
      <c r="E4" s="201" t="s">
        <v>564</v>
      </c>
      <c r="F4" s="204">
        <v>1</v>
      </c>
      <c r="G4" s="204">
        <v>18</v>
      </c>
      <c r="H4" s="204">
        <v>9</v>
      </c>
      <c r="I4" s="204">
        <v>9</v>
      </c>
      <c r="J4" s="205" t="s">
        <v>565</v>
      </c>
      <c r="K4" s="205" t="s">
        <v>566</v>
      </c>
      <c r="L4" s="206" t="s">
        <v>567</v>
      </c>
      <c r="M4" s="206" t="s">
        <v>568</v>
      </c>
      <c r="N4" s="206" t="s">
        <v>569</v>
      </c>
      <c r="O4" s="207">
        <v>1</v>
      </c>
      <c r="P4" s="206" t="s">
        <v>570</v>
      </c>
      <c r="Q4" s="207">
        <v>52</v>
      </c>
      <c r="R4" s="208">
        <v>1</v>
      </c>
      <c r="S4" s="208">
        <v>2015</v>
      </c>
      <c r="T4" s="206" t="s">
        <v>571</v>
      </c>
      <c r="U4" s="206" t="s">
        <v>572</v>
      </c>
    </row>
    <row r="5" spans="1:21" ht="15.95" customHeight="1">
      <c r="A5" s="209"/>
      <c r="B5" s="210"/>
      <c r="C5" s="203" t="s">
        <v>562</v>
      </c>
      <c r="D5" s="203" t="s">
        <v>563</v>
      </c>
      <c r="E5" s="209" t="s">
        <v>573</v>
      </c>
      <c r="F5" s="211"/>
      <c r="G5" s="211"/>
      <c r="H5" s="211"/>
      <c r="I5" s="211"/>
      <c r="J5" s="212"/>
      <c r="K5" s="212"/>
      <c r="L5" s="206" t="s">
        <v>567</v>
      </c>
      <c r="M5" s="206" t="s">
        <v>568</v>
      </c>
      <c r="N5" s="206" t="s">
        <v>569</v>
      </c>
      <c r="O5" s="207">
        <v>1</v>
      </c>
      <c r="P5" s="206" t="s">
        <v>570</v>
      </c>
      <c r="Q5" s="207">
        <v>56</v>
      </c>
      <c r="R5" s="208">
        <v>1</v>
      </c>
      <c r="S5" s="208">
        <v>2015</v>
      </c>
      <c r="T5" s="206" t="s">
        <v>571</v>
      </c>
      <c r="U5" s="206" t="s">
        <v>572</v>
      </c>
    </row>
    <row r="6" spans="1:21" ht="15.95" customHeight="1">
      <c r="A6" s="213"/>
      <c r="B6" s="214"/>
      <c r="C6" s="203" t="s">
        <v>562</v>
      </c>
      <c r="D6" s="203" t="s">
        <v>563</v>
      </c>
      <c r="E6" s="213" t="s">
        <v>574</v>
      </c>
      <c r="F6" s="215"/>
      <c r="G6" s="215"/>
      <c r="H6" s="215"/>
      <c r="I6" s="215"/>
      <c r="J6" s="216"/>
      <c r="K6" s="216"/>
      <c r="L6" s="206" t="s">
        <v>567</v>
      </c>
      <c r="M6" s="206" t="s">
        <v>568</v>
      </c>
      <c r="N6" s="206" t="s">
        <v>569</v>
      </c>
      <c r="O6" s="207">
        <v>1</v>
      </c>
      <c r="P6" s="206" t="s">
        <v>570</v>
      </c>
      <c r="Q6" s="207">
        <v>53</v>
      </c>
      <c r="R6" s="208">
        <v>1</v>
      </c>
      <c r="S6" s="208">
        <v>2015</v>
      </c>
      <c r="T6" s="206" t="s">
        <v>571</v>
      </c>
      <c r="U6" s="206" t="s">
        <v>572</v>
      </c>
    </row>
    <row r="7" spans="1:21" ht="28.5" customHeight="1">
      <c r="A7" s="164" t="s">
        <v>575</v>
      </c>
    </row>
    <row r="8" spans="1:21" s="200" customFormat="1" ht="17.100000000000001" customHeight="1">
      <c r="A8" s="185" t="s">
        <v>539</v>
      </c>
      <c r="B8" s="186" t="s">
        <v>540</v>
      </c>
      <c r="C8" s="185" t="s">
        <v>541</v>
      </c>
      <c r="D8" s="185" t="s">
        <v>542</v>
      </c>
      <c r="E8" s="185" t="s">
        <v>543</v>
      </c>
      <c r="F8" s="185" t="s">
        <v>544</v>
      </c>
      <c r="G8" s="185" t="s">
        <v>545</v>
      </c>
      <c r="H8" s="185" t="s">
        <v>546</v>
      </c>
      <c r="I8" s="185" t="s">
        <v>547</v>
      </c>
      <c r="J8" s="185" t="s">
        <v>548</v>
      </c>
      <c r="K8" s="185" t="s">
        <v>549</v>
      </c>
      <c r="L8" s="185" t="s">
        <v>550</v>
      </c>
      <c r="M8" s="185" t="s">
        <v>551</v>
      </c>
      <c r="N8" s="185" t="s">
        <v>552</v>
      </c>
      <c r="O8" s="185" t="s">
        <v>553</v>
      </c>
      <c r="P8" s="185" t="s">
        <v>554</v>
      </c>
      <c r="Q8" s="185" t="s">
        <v>555</v>
      </c>
      <c r="R8" s="185" t="s">
        <v>556</v>
      </c>
      <c r="S8" s="185" t="s">
        <v>557</v>
      </c>
      <c r="T8" s="185" t="s">
        <v>558</v>
      </c>
      <c r="U8" s="185" t="s">
        <v>559</v>
      </c>
    </row>
    <row r="9" spans="1:21" s="200" customFormat="1" ht="15.95" customHeight="1">
      <c r="A9" s="209" t="s">
        <v>576</v>
      </c>
      <c r="B9" s="217" t="s">
        <v>53</v>
      </c>
      <c r="C9" s="218" t="s">
        <v>577</v>
      </c>
      <c r="D9" s="203" t="s">
        <v>563</v>
      </c>
      <c r="E9" s="201" t="s">
        <v>578</v>
      </c>
      <c r="F9" s="204">
        <v>4</v>
      </c>
      <c r="G9" s="204">
        <v>72</v>
      </c>
      <c r="H9" s="204">
        <v>36</v>
      </c>
      <c r="I9" s="204">
        <v>36</v>
      </c>
      <c r="J9" s="205" t="s">
        <v>565</v>
      </c>
      <c r="K9" s="205" t="s">
        <v>566</v>
      </c>
      <c r="L9" s="206" t="s">
        <v>579</v>
      </c>
      <c r="M9" s="206" t="s">
        <v>568</v>
      </c>
      <c r="N9" s="203" t="s">
        <v>569</v>
      </c>
      <c r="O9" s="219">
        <v>1</v>
      </c>
      <c r="P9" s="219">
        <v>1820</v>
      </c>
      <c r="Q9" s="219">
        <v>64</v>
      </c>
      <c r="R9" s="203">
        <v>1</v>
      </c>
      <c r="S9" s="219">
        <v>2016</v>
      </c>
      <c r="T9" s="203" t="s">
        <v>580</v>
      </c>
      <c r="U9" s="203" t="s">
        <v>572</v>
      </c>
    </row>
    <row r="10" spans="1:21" ht="15.95" customHeight="1">
      <c r="A10" s="220"/>
      <c r="B10" s="210"/>
      <c r="C10" s="218" t="s">
        <v>577</v>
      </c>
      <c r="D10" s="203" t="s">
        <v>563</v>
      </c>
      <c r="E10" s="209" t="s">
        <v>581</v>
      </c>
      <c r="F10" s="211"/>
      <c r="G10" s="211"/>
      <c r="H10" s="211"/>
      <c r="I10" s="211"/>
      <c r="J10" s="212"/>
      <c r="K10" s="212"/>
      <c r="L10" s="206" t="s">
        <v>579</v>
      </c>
      <c r="M10" s="206" t="s">
        <v>568</v>
      </c>
      <c r="N10" s="206" t="s">
        <v>569</v>
      </c>
      <c r="O10" s="207">
        <v>1</v>
      </c>
      <c r="P10" s="208">
        <v>1810</v>
      </c>
      <c r="Q10" s="207">
        <v>63</v>
      </c>
      <c r="R10" s="208">
        <v>1</v>
      </c>
      <c r="S10" s="208">
        <v>2016</v>
      </c>
      <c r="T10" s="206" t="s">
        <v>582</v>
      </c>
      <c r="U10" s="206" t="s">
        <v>572</v>
      </c>
    </row>
    <row r="11" spans="1:21" ht="15.95" customHeight="1">
      <c r="A11" s="213"/>
      <c r="B11" s="214"/>
      <c r="C11" s="218" t="s">
        <v>577</v>
      </c>
      <c r="D11" s="203" t="s">
        <v>563</v>
      </c>
      <c r="E11" s="213" t="s">
        <v>583</v>
      </c>
      <c r="F11" s="215"/>
      <c r="G11" s="215"/>
      <c r="H11" s="215"/>
      <c r="I11" s="215"/>
      <c r="J11" s="216"/>
      <c r="K11" s="216"/>
      <c r="L11" s="206" t="s">
        <v>579</v>
      </c>
      <c r="M11" s="206" t="s">
        <v>568</v>
      </c>
      <c r="N11" s="206" t="s">
        <v>569</v>
      </c>
      <c r="O11" s="207">
        <v>1</v>
      </c>
      <c r="P11" s="208">
        <v>1810</v>
      </c>
      <c r="Q11" s="207">
        <v>63</v>
      </c>
      <c r="R11" s="208">
        <v>1</v>
      </c>
      <c r="S11" s="208">
        <v>2016</v>
      </c>
      <c r="T11" s="206" t="s">
        <v>582</v>
      </c>
      <c r="U11" s="206" t="s">
        <v>572</v>
      </c>
    </row>
    <row r="12" spans="1:21" ht="28.5" customHeight="1">
      <c r="A12" s="164" t="s">
        <v>344</v>
      </c>
    </row>
    <row r="13" spans="1:21" s="200" customFormat="1" ht="17.100000000000001" customHeight="1">
      <c r="A13" s="185" t="s">
        <v>539</v>
      </c>
      <c r="B13" s="185" t="s">
        <v>540</v>
      </c>
      <c r="C13" s="185" t="s">
        <v>541</v>
      </c>
      <c r="D13" s="185" t="s">
        <v>542</v>
      </c>
      <c r="E13" s="185" t="s">
        <v>543</v>
      </c>
      <c r="F13" s="185" t="s">
        <v>544</v>
      </c>
      <c r="G13" s="185" t="s">
        <v>545</v>
      </c>
      <c r="H13" s="185" t="s">
        <v>546</v>
      </c>
      <c r="I13" s="185" t="s">
        <v>547</v>
      </c>
      <c r="J13" s="185" t="s">
        <v>548</v>
      </c>
      <c r="K13" s="185" t="s">
        <v>549</v>
      </c>
      <c r="L13" s="185" t="s">
        <v>550</v>
      </c>
      <c r="M13" s="185" t="s">
        <v>551</v>
      </c>
      <c r="N13" s="185" t="s">
        <v>552</v>
      </c>
      <c r="O13" s="185" t="s">
        <v>553</v>
      </c>
      <c r="P13" s="185" t="s">
        <v>554</v>
      </c>
      <c r="Q13" s="185" t="s">
        <v>555</v>
      </c>
      <c r="R13" s="185" t="s">
        <v>556</v>
      </c>
      <c r="S13" s="185" t="s">
        <v>557</v>
      </c>
      <c r="T13" s="185" t="s">
        <v>558</v>
      </c>
      <c r="U13" s="185" t="s">
        <v>559</v>
      </c>
    </row>
    <row r="14" spans="1:21" ht="15.95" customHeight="1">
      <c r="A14" s="201" t="s">
        <v>584</v>
      </c>
      <c r="B14" s="202" t="s">
        <v>585</v>
      </c>
      <c r="C14" s="203" t="s">
        <v>586</v>
      </c>
      <c r="D14" s="203" t="s">
        <v>563</v>
      </c>
      <c r="E14" s="201" t="s">
        <v>587</v>
      </c>
      <c r="F14" s="205" t="s">
        <v>588</v>
      </c>
      <c r="G14" s="204">
        <v>45</v>
      </c>
      <c r="H14" s="204">
        <v>45</v>
      </c>
      <c r="I14" s="205" t="s">
        <v>589</v>
      </c>
      <c r="J14" s="205" t="s">
        <v>565</v>
      </c>
      <c r="K14" s="205" t="s">
        <v>566</v>
      </c>
      <c r="L14" s="206" t="s">
        <v>579</v>
      </c>
      <c r="M14" s="206" t="s">
        <v>568</v>
      </c>
      <c r="N14" s="206" t="s">
        <v>569</v>
      </c>
      <c r="O14" s="207">
        <v>1</v>
      </c>
      <c r="P14" s="206" t="s">
        <v>570</v>
      </c>
      <c r="Q14" s="207">
        <v>57</v>
      </c>
      <c r="R14" s="208">
        <v>1</v>
      </c>
      <c r="S14" s="208">
        <v>2016</v>
      </c>
      <c r="T14" s="206" t="s">
        <v>571</v>
      </c>
      <c r="U14" s="206" t="s">
        <v>572</v>
      </c>
    </row>
    <row r="15" spans="1:21" ht="15.95" customHeight="1">
      <c r="A15" s="209"/>
      <c r="B15" s="210"/>
      <c r="C15" s="203" t="s">
        <v>586</v>
      </c>
      <c r="D15" s="203" t="s">
        <v>563</v>
      </c>
      <c r="E15" s="209" t="s">
        <v>590</v>
      </c>
      <c r="F15" s="212"/>
      <c r="G15" s="211"/>
      <c r="H15" s="211"/>
      <c r="I15" s="212"/>
      <c r="J15" s="212"/>
      <c r="K15" s="212"/>
      <c r="L15" s="206" t="s">
        <v>579</v>
      </c>
      <c r="M15" s="206" t="s">
        <v>568</v>
      </c>
      <c r="N15" s="206" t="s">
        <v>569</v>
      </c>
      <c r="O15" s="207">
        <v>1</v>
      </c>
      <c r="P15" s="206" t="s">
        <v>570</v>
      </c>
      <c r="Q15" s="207">
        <v>59</v>
      </c>
      <c r="R15" s="208">
        <v>1</v>
      </c>
      <c r="S15" s="208">
        <v>2016</v>
      </c>
      <c r="T15" s="206" t="s">
        <v>571</v>
      </c>
      <c r="U15" s="206" t="s">
        <v>572</v>
      </c>
    </row>
    <row r="16" spans="1:21" ht="15.95" customHeight="1">
      <c r="A16" s="209"/>
      <c r="B16" s="210"/>
      <c r="C16" s="203" t="s">
        <v>586</v>
      </c>
      <c r="D16" s="203" t="s">
        <v>563</v>
      </c>
      <c r="E16" s="201" t="s">
        <v>591</v>
      </c>
      <c r="F16" s="205" t="s">
        <v>588</v>
      </c>
      <c r="G16" s="204">
        <v>45</v>
      </c>
      <c r="H16" s="204">
        <v>45</v>
      </c>
      <c r="I16" s="205" t="s">
        <v>589</v>
      </c>
      <c r="J16" s="205" t="s">
        <v>565</v>
      </c>
      <c r="K16" s="205" t="s">
        <v>566</v>
      </c>
      <c r="L16" s="206" t="s">
        <v>579</v>
      </c>
      <c r="M16" s="206" t="s">
        <v>568</v>
      </c>
      <c r="N16" s="206" t="s">
        <v>569</v>
      </c>
      <c r="O16" s="207">
        <v>1</v>
      </c>
      <c r="P16" s="206" t="s">
        <v>570</v>
      </c>
      <c r="Q16" s="207">
        <v>59</v>
      </c>
      <c r="R16" s="208">
        <v>1</v>
      </c>
      <c r="S16" s="208">
        <v>2016</v>
      </c>
      <c r="T16" s="206" t="s">
        <v>571</v>
      </c>
      <c r="U16" s="206" t="s">
        <v>572</v>
      </c>
    </row>
    <row r="17" spans="1:21" ht="15.95" customHeight="1">
      <c r="A17" s="209"/>
      <c r="B17" s="210"/>
      <c r="C17" s="203" t="s">
        <v>586</v>
      </c>
      <c r="D17" s="203" t="s">
        <v>563</v>
      </c>
      <c r="E17" s="213" t="s">
        <v>592</v>
      </c>
      <c r="F17" s="216"/>
      <c r="G17" s="215"/>
      <c r="H17" s="215"/>
      <c r="I17" s="216"/>
      <c r="J17" s="216"/>
      <c r="K17" s="216"/>
      <c r="L17" s="206" t="s">
        <v>579</v>
      </c>
      <c r="M17" s="206" t="s">
        <v>568</v>
      </c>
      <c r="N17" s="206" t="s">
        <v>569</v>
      </c>
      <c r="O17" s="207">
        <v>1</v>
      </c>
      <c r="P17" s="206" t="s">
        <v>570</v>
      </c>
      <c r="Q17" s="207">
        <v>59</v>
      </c>
      <c r="R17" s="208">
        <v>1</v>
      </c>
      <c r="S17" s="208">
        <v>2016</v>
      </c>
      <c r="T17" s="206" t="s">
        <v>571</v>
      </c>
      <c r="U17" s="206" t="s">
        <v>572</v>
      </c>
    </row>
    <row r="18" spans="1:21" ht="15.95" customHeight="1">
      <c r="A18" s="209"/>
      <c r="B18" s="210"/>
      <c r="C18" s="203" t="s">
        <v>586</v>
      </c>
      <c r="D18" s="203" t="s">
        <v>563</v>
      </c>
      <c r="E18" s="201" t="s">
        <v>578</v>
      </c>
      <c r="F18" s="205" t="s">
        <v>588</v>
      </c>
      <c r="G18" s="204">
        <v>45</v>
      </c>
      <c r="H18" s="204">
        <v>45</v>
      </c>
      <c r="I18" s="205" t="s">
        <v>589</v>
      </c>
      <c r="J18" s="205" t="s">
        <v>565</v>
      </c>
      <c r="K18" s="205" t="s">
        <v>566</v>
      </c>
      <c r="L18" s="206" t="s">
        <v>579</v>
      </c>
      <c r="M18" s="206" t="s">
        <v>568</v>
      </c>
      <c r="N18" s="203" t="s">
        <v>569</v>
      </c>
      <c r="O18" s="219">
        <v>1</v>
      </c>
      <c r="P18" s="219">
        <v>1820</v>
      </c>
      <c r="Q18" s="219">
        <v>64</v>
      </c>
      <c r="R18" s="203">
        <v>1</v>
      </c>
      <c r="S18" s="219">
        <v>2016</v>
      </c>
      <c r="T18" s="203" t="s">
        <v>580</v>
      </c>
      <c r="U18" s="203" t="s">
        <v>572</v>
      </c>
    </row>
    <row r="19" spans="1:21" ht="15.95" customHeight="1">
      <c r="A19" s="209"/>
      <c r="B19" s="210"/>
      <c r="C19" s="203" t="s">
        <v>586</v>
      </c>
      <c r="D19" s="203" t="s">
        <v>563</v>
      </c>
      <c r="E19" s="209" t="s">
        <v>581</v>
      </c>
      <c r="F19" s="212"/>
      <c r="G19" s="211"/>
      <c r="H19" s="211"/>
      <c r="I19" s="212"/>
      <c r="J19" s="212"/>
      <c r="K19" s="212"/>
      <c r="L19" s="206" t="s">
        <v>579</v>
      </c>
      <c r="M19" s="206" t="s">
        <v>568</v>
      </c>
      <c r="N19" s="206" t="s">
        <v>569</v>
      </c>
      <c r="O19" s="207">
        <v>1</v>
      </c>
      <c r="P19" s="208">
        <v>1810</v>
      </c>
      <c r="Q19" s="207">
        <v>63</v>
      </c>
      <c r="R19" s="208">
        <v>1</v>
      </c>
      <c r="S19" s="208">
        <v>2016</v>
      </c>
      <c r="T19" s="206" t="s">
        <v>582</v>
      </c>
      <c r="U19" s="206" t="s">
        <v>572</v>
      </c>
    </row>
    <row r="20" spans="1:21" ht="15.95" customHeight="1">
      <c r="A20" s="213"/>
      <c r="B20" s="214"/>
      <c r="C20" s="203" t="s">
        <v>586</v>
      </c>
      <c r="D20" s="203" t="s">
        <v>563</v>
      </c>
      <c r="E20" s="213" t="s">
        <v>583</v>
      </c>
      <c r="F20" s="216"/>
      <c r="G20" s="215"/>
      <c r="H20" s="215"/>
      <c r="I20" s="216"/>
      <c r="J20" s="216"/>
      <c r="K20" s="216"/>
      <c r="L20" s="206" t="s">
        <v>579</v>
      </c>
      <c r="M20" s="206" t="s">
        <v>568</v>
      </c>
      <c r="N20" s="206" t="s">
        <v>569</v>
      </c>
      <c r="O20" s="207">
        <v>1</v>
      </c>
      <c r="P20" s="208">
        <v>1810</v>
      </c>
      <c r="Q20" s="207">
        <v>63</v>
      </c>
      <c r="R20" s="208">
        <v>1</v>
      </c>
      <c r="S20" s="208">
        <v>2016</v>
      </c>
      <c r="T20" s="206" t="s">
        <v>582</v>
      </c>
      <c r="U20" s="206" t="s">
        <v>572</v>
      </c>
    </row>
    <row r="21" spans="1:21" ht="27.75" customHeight="1">
      <c r="A21" s="164" t="s">
        <v>593</v>
      </c>
    </row>
    <row r="22" spans="1:21" s="200" customFormat="1" ht="17.100000000000001" customHeight="1">
      <c r="A22" s="185" t="s">
        <v>539</v>
      </c>
      <c r="B22" s="185" t="s">
        <v>540</v>
      </c>
      <c r="C22" s="185" t="s">
        <v>541</v>
      </c>
      <c r="D22" s="185" t="s">
        <v>542</v>
      </c>
      <c r="E22" s="185" t="s">
        <v>543</v>
      </c>
      <c r="F22" s="185" t="s">
        <v>544</v>
      </c>
      <c r="G22" s="185" t="s">
        <v>545</v>
      </c>
      <c r="H22" s="185" t="s">
        <v>546</v>
      </c>
      <c r="I22" s="185" t="s">
        <v>547</v>
      </c>
      <c r="J22" s="185" t="s">
        <v>548</v>
      </c>
      <c r="K22" s="185" t="s">
        <v>549</v>
      </c>
      <c r="L22" s="185" t="s">
        <v>550</v>
      </c>
      <c r="M22" s="185" t="s">
        <v>551</v>
      </c>
      <c r="N22" s="185" t="s">
        <v>552</v>
      </c>
      <c r="O22" s="185" t="s">
        <v>553</v>
      </c>
      <c r="P22" s="185" t="s">
        <v>554</v>
      </c>
      <c r="Q22" s="185" t="s">
        <v>555</v>
      </c>
      <c r="R22" s="185" t="s">
        <v>556</v>
      </c>
      <c r="S22" s="185" t="s">
        <v>557</v>
      </c>
      <c r="T22" s="185" t="s">
        <v>558</v>
      </c>
      <c r="U22" s="185" t="s">
        <v>559</v>
      </c>
    </row>
    <row r="23" spans="1:21" ht="15.95" customHeight="1">
      <c r="A23" s="201" t="s">
        <v>594</v>
      </c>
      <c r="B23" s="202" t="s">
        <v>158</v>
      </c>
      <c r="C23" s="203" t="s">
        <v>595</v>
      </c>
      <c r="D23" s="203" t="s">
        <v>563</v>
      </c>
      <c r="E23" s="221" t="s">
        <v>587</v>
      </c>
      <c r="F23" s="203" t="s">
        <v>596</v>
      </c>
      <c r="G23" s="219">
        <v>36</v>
      </c>
      <c r="H23" s="219">
        <v>4</v>
      </c>
      <c r="I23" s="219">
        <v>32</v>
      </c>
      <c r="J23" s="203" t="s">
        <v>565</v>
      </c>
      <c r="K23" s="203" t="s">
        <v>566</v>
      </c>
      <c r="L23" s="206" t="s">
        <v>579</v>
      </c>
      <c r="M23" s="206" t="s">
        <v>568</v>
      </c>
      <c r="N23" s="206" t="s">
        <v>569</v>
      </c>
      <c r="O23" s="207">
        <v>1</v>
      </c>
      <c r="P23" s="206" t="s">
        <v>570</v>
      </c>
      <c r="Q23" s="207">
        <v>57</v>
      </c>
      <c r="R23" s="208">
        <v>1</v>
      </c>
      <c r="S23" s="208">
        <v>2016</v>
      </c>
      <c r="T23" s="206" t="s">
        <v>571</v>
      </c>
      <c r="U23" s="206" t="s">
        <v>572</v>
      </c>
    </row>
    <row r="24" spans="1:21" ht="15.95" customHeight="1">
      <c r="A24" s="209"/>
      <c r="B24" s="210"/>
      <c r="C24" s="203" t="s">
        <v>595</v>
      </c>
      <c r="D24" s="203" t="s">
        <v>563</v>
      </c>
      <c r="E24" s="221" t="s">
        <v>590</v>
      </c>
      <c r="F24" s="203" t="s">
        <v>596</v>
      </c>
      <c r="G24" s="219">
        <v>36</v>
      </c>
      <c r="H24" s="219">
        <v>4</v>
      </c>
      <c r="I24" s="219">
        <v>32</v>
      </c>
      <c r="J24" s="203" t="s">
        <v>565</v>
      </c>
      <c r="K24" s="203" t="s">
        <v>566</v>
      </c>
      <c r="L24" s="206" t="s">
        <v>579</v>
      </c>
      <c r="M24" s="206" t="s">
        <v>568</v>
      </c>
      <c r="N24" s="206" t="s">
        <v>569</v>
      </c>
      <c r="O24" s="207">
        <v>1</v>
      </c>
      <c r="P24" s="206" t="s">
        <v>570</v>
      </c>
      <c r="Q24" s="207">
        <v>59</v>
      </c>
      <c r="R24" s="208">
        <v>1</v>
      </c>
      <c r="S24" s="208">
        <v>2016</v>
      </c>
      <c r="T24" s="206" t="s">
        <v>571</v>
      </c>
      <c r="U24" s="206" t="s">
        <v>572</v>
      </c>
    </row>
    <row r="25" spans="1:21" ht="15.95" customHeight="1">
      <c r="A25" s="209"/>
      <c r="B25" s="210"/>
      <c r="C25" s="203" t="s">
        <v>595</v>
      </c>
      <c r="D25" s="203" t="s">
        <v>563</v>
      </c>
      <c r="E25" s="221" t="s">
        <v>591</v>
      </c>
      <c r="F25" s="203" t="s">
        <v>596</v>
      </c>
      <c r="G25" s="219">
        <v>36</v>
      </c>
      <c r="H25" s="219">
        <v>4</v>
      </c>
      <c r="I25" s="219">
        <v>32</v>
      </c>
      <c r="J25" s="203" t="s">
        <v>565</v>
      </c>
      <c r="K25" s="203" t="s">
        <v>566</v>
      </c>
      <c r="L25" s="206" t="s">
        <v>579</v>
      </c>
      <c r="M25" s="206" t="s">
        <v>568</v>
      </c>
      <c r="N25" s="206" t="s">
        <v>569</v>
      </c>
      <c r="O25" s="207">
        <v>1</v>
      </c>
      <c r="P25" s="206" t="s">
        <v>570</v>
      </c>
      <c r="Q25" s="207">
        <v>59</v>
      </c>
      <c r="R25" s="208">
        <v>1</v>
      </c>
      <c r="S25" s="208">
        <v>2016</v>
      </c>
      <c r="T25" s="206" t="s">
        <v>571</v>
      </c>
      <c r="U25" s="206" t="s">
        <v>572</v>
      </c>
    </row>
    <row r="26" spans="1:21" ht="15.95" customHeight="1">
      <c r="A26" s="209"/>
      <c r="B26" s="210"/>
      <c r="C26" s="203" t="s">
        <v>595</v>
      </c>
      <c r="D26" s="203" t="s">
        <v>563</v>
      </c>
      <c r="E26" s="221" t="s">
        <v>592</v>
      </c>
      <c r="F26" s="203" t="s">
        <v>596</v>
      </c>
      <c r="G26" s="219">
        <v>36</v>
      </c>
      <c r="H26" s="219">
        <v>4</v>
      </c>
      <c r="I26" s="219">
        <v>32</v>
      </c>
      <c r="J26" s="203" t="s">
        <v>565</v>
      </c>
      <c r="K26" s="203" t="s">
        <v>566</v>
      </c>
      <c r="L26" s="206" t="s">
        <v>579</v>
      </c>
      <c r="M26" s="206" t="s">
        <v>568</v>
      </c>
      <c r="N26" s="206" t="s">
        <v>569</v>
      </c>
      <c r="O26" s="207">
        <v>1</v>
      </c>
      <c r="P26" s="206" t="s">
        <v>570</v>
      </c>
      <c r="Q26" s="207">
        <v>59</v>
      </c>
      <c r="R26" s="208">
        <v>1</v>
      </c>
      <c r="S26" s="208">
        <v>2016</v>
      </c>
      <c r="T26" s="206" t="s">
        <v>571</v>
      </c>
      <c r="U26" s="206" t="s">
        <v>572</v>
      </c>
    </row>
    <row r="27" spans="1:21" ht="15.95" customHeight="1">
      <c r="A27" s="213"/>
      <c r="B27" s="214"/>
      <c r="C27" s="203" t="s">
        <v>597</v>
      </c>
      <c r="D27" s="203" t="s">
        <v>563</v>
      </c>
      <c r="E27" s="221" t="s">
        <v>578</v>
      </c>
      <c r="F27" s="203" t="s">
        <v>596</v>
      </c>
      <c r="G27" s="219">
        <v>36</v>
      </c>
      <c r="H27" s="219">
        <v>6</v>
      </c>
      <c r="I27" s="219">
        <v>30</v>
      </c>
      <c r="J27" s="203" t="s">
        <v>565</v>
      </c>
      <c r="K27" s="203" t="s">
        <v>566</v>
      </c>
      <c r="L27" s="206" t="s">
        <v>579</v>
      </c>
      <c r="M27" s="206" t="s">
        <v>568</v>
      </c>
      <c r="N27" s="203" t="s">
        <v>569</v>
      </c>
      <c r="O27" s="219">
        <v>1</v>
      </c>
      <c r="P27" s="219">
        <v>1820</v>
      </c>
      <c r="Q27" s="219">
        <v>64</v>
      </c>
      <c r="R27" s="203">
        <v>1</v>
      </c>
      <c r="S27" s="219">
        <v>2016</v>
      </c>
      <c r="T27" s="203" t="s">
        <v>580</v>
      </c>
      <c r="U27" s="203" t="s">
        <v>572</v>
      </c>
    </row>
    <row r="28" spans="1:21" ht="15.95" customHeight="1">
      <c r="A28" s="201" t="s">
        <v>594</v>
      </c>
      <c r="B28" s="202" t="s">
        <v>158</v>
      </c>
      <c r="C28" s="216" t="s">
        <v>595</v>
      </c>
      <c r="D28" s="216" t="s">
        <v>563</v>
      </c>
      <c r="E28" s="213" t="s">
        <v>581</v>
      </c>
      <c r="F28" s="216" t="s">
        <v>596</v>
      </c>
      <c r="G28" s="215">
        <v>36</v>
      </c>
      <c r="H28" s="215">
        <v>4</v>
      </c>
      <c r="I28" s="215">
        <v>32</v>
      </c>
      <c r="J28" s="216" t="s">
        <v>565</v>
      </c>
      <c r="K28" s="216" t="s">
        <v>566</v>
      </c>
      <c r="L28" s="206" t="s">
        <v>579</v>
      </c>
      <c r="M28" s="206" t="s">
        <v>568</v>
      </c>
      <c r="N28" s="206" t="s">
        <v>569</v>
      </c>
      <c r="O28" s="207">
        <v>1</v>
      </c>
      <c r="P28" s="208">
        <v>1810</v>
      </c>
      <c r="Q28" s="207">
        <v>63</v>
      </c>
      <c r="R28" s="208">
        <v>1</v>
      </c>
      <c r="S28" s="208">
        <v>2016</v>
      </c>
      <c r="T28" s="206" t="s">
        <v>582</v>
      </c>
      <c r="U28" s="206" t="s">
        <v>572</v>
      </c>
    </row>
    <row r="29" spans="1:21" ht="15.95" customHeight="1">
      <c r="A29" s="213"/>
      <c r="B29" s="214"/>
      <c r="C29" s="203" t="s">
        <v>595</v>
      </c>
      <c r="D29" s="203" t="s">
        <v>563</v>
      </c>
      <c r="E29" s="221" t="s">
        <v>583</v>
      </c>
      <c r="F29" s="203" t="s">
        <v>596</v>
      </c>
      <c r="G29" s="219">
        <v>36</v>
      </c>
      <c r="H29" s="219">
        <v>4</v>
      </c>
      <c r="I29" s="219">
        <v>32</v>
      </c>
      <c r="J29" s="203" t="s">
        <v>565</v>
      </c>
      <c r="K29" s="203" t="s">
        <v>566</v>
      </c>
      <c r="L29" s="206" t="s">
        <v>579</v>
      </c>
      <c r="M29" s="206" t="s">
        <v>568</v>
      </c>
      <c r="N29" s="206" t="s">
        <v>569</v>
      </c>
      <c r="O29" s="207">
        <v>1</v>
      </c>
      <c r="P29" s="208">
        <v>1810</v>
      </c>
      <c r="Q29" s="207">
        <v>63</v>
      </c>
      <c r="R29" s="208">
        <v>1</v>
      </c>
      <c r="S29" s="208">
        <v>2016</v>
      </c>
      <c r="T29" s="206" t="s">
        <v>582</v>
      </c>
      <c r="U29" s="206" t="s">
        <v>572</v>
      </c>
    </row>
    <row r="30" spans="1:21" ht="31.5" customHeight="1">
      <c r="A30" s="164" t="s">
        <v>258</v>
      </c>
    </row>
    <row r="31" spans="1:21" s="200" customFormat="1" ht="17.100000000000001" customHeight="1">
      <c r="A31" s="185" t="s">
        <v>539</v>
      </c>
      <c r="B31" s="185" t="s">
        <v>540</v>
      </c>
      <c r="C31" s="185" t="s">
        <v>541</v>
      </c>
      <c r="D31" s="185" t="s">
        <v>542</v>
      </c>
      <c r="E31" s="185" t="s">
        <v>543</v>
      </c>
      <c r="F31" s="185" t="s">
        <v>544</v>
      </c>
      <c r="G31" s="185" t="s">
        <v>545</v>
      </c>
      <c r="H31" s="185" t="s">
        <v>546</v>
      </c>
      <c r="I31" s="185" t="s">
        <v>547</v>
      </c>
      <c r="J31" s="185" t="s">
        <v>548</v>
      </c>
      <c r="K31" s="185" t="s">
        <v>549</v>
      </c>
      <c r="L31" s="185" t="s">
        <v>550</v>
      </c>
      <c r="M31" s="185" t="s">
        <v>551</v>
      </c>
      <c r="N31" s="185" t="s">
        <v>552</v>
      </c>
      <c r="O31" s="185" t="s">
        <v>553</v>
      </c>
      <c r="P31" s="185" t="s">
        <v>554</v>
      </c>
      <c r="Q31" s="185" t="s">
        <v>555</v>
      </c>
      <c r="R31" s="185" t="s">
        <v>556</v>
      </c>
      <c r="S31" s="185" t="s">
        <v>557</v>
      </c>
      <c r="T31" s="185" t="s">
        <v>558</v>
      </c>
      <c r="U31" s="185" t="s">
        <v>559</v>
      </c>
    </row>
    <row r="32" spans="1:21" ht="17.100000000000001" customHeight="1">
      <c r="A32" s="221" t="s">
        <v>598</v>
      </c>
      <c r="B32" s="222" t="s">
        <v>599</v>
      </c>
      <c r="C32" s="203" t="s">
        <v>600</v>
      </c>
      <c r="D32" s="203" t="s">
        <v>601</v>
      </c>
      <c r="E32" s="221" t="s">
        <v>602</v>
      </c>
      <c r="F32" s="219">
        <v>1</v>
      </c>
      <c r="G32" s="219">
        <v>18</v>
      </c>
      <c r="H32" s="219">
        <v>18</v>
      </c>
      <c r="I32" s="203" t="s">
        <v>589</v>
      </c>
      <c r="J32" s="203" t="s">
        <v>565</v>
      </c>
      <c r="K32" s="203" t="s">
        <v>566</v>
      </c>
      <c r="L32" s="206" t="s">
        <v>603</v>
      </c>
      <c r="M32" s="206" t="s">
        <v>568</v>
      </c>
      <c r="N32" s="206" t="s">
        <v>569</v>
      </c>
      <c r="O32" s="207">
        <v>1</v>
      </c>
      <c r="P32" s="206" t="s">
        <v>604</v>
      </c>
      <c r="Q32" s="207">
        <v>48</v>
      </c>
      <c r="R32" s="208">
        <v>1</v>
      </c>
      <c r="S32" s="208">
        <v>2014</v>
      </c>
      <c r="T32" s="206" t="s">
        <v>214</v>
      </c>
      <c r="U32" s="208">
        <v>14</v>
      </c>
    </row>
    <row r="33" spans="1:21" ht="34.5" customHeight="1">
      <c r="A33" s="164" t="s">
        <v>605</v>
      </c>
    </row>
    <row r="34" spans="1:21" s="200" customFormat="1" ht="17.100000000000001" customHeight="1">
      <c r="A34" s="185" t="s">
        <v>539</v>
      </c>
      <c r="B34" s="185" t="s">
        <v>540</v>
      </c>
      <c r="C34" s="185" t="s">
        <v>541</v>
      </c>
      <c r="D34" s="185" t="s">
        <v>542</v>
      </c>
      <c r="E34" s="185" t="s">
        <v>543</v>
      </c>
      <c r="F34" s="185" t="s">
        <v>544</v>
      </c>
      <c r="G34" s="185" t="s">
        <v>545</v>
      </c>
      <c r="H34" s="185" t="s">
        <v>546</v>
      </c>
      <c r="I34" s="185" t="s">
        <v>547</v>
      </c>
      <c r="J34" s="185" t="s">
        <v>548</v>
      </c>
      <c r="K34" s="185" t="s">
        <v>549</v>
      </c>
      <c r="L34" s="185" t="s">
        <v>550</v>
      </c>
      <c r="M34" s="185" t="s">
        <v>551</v>
      </c>
      <c r="N34" s="185" t="s">
        <v>552</v>
      </c>
      <c r="O34" s="185" t="s">
        <v>553</v>
      </c>
      <c r="P34" s="185" t="s">
        <v>554</v>
      </c>
      <c r="Q34" s="185" t="s">
        <v>555</v>
      </c>
      <c r="R34" s="185" t="s">
        <v>556</v>
      </c>
      <c r="S34" s="185" t="s">
        <v>557</v>
      </c>
      <c r="T34" s="185" t="s">
        <v>558</v>
      </c>
      <c r="U34" s="185" t="s">
        <v>559</v>
      </c>
    </row>
    <row r="35" spans="1:21" ht="15.95" customHeight="1">
      <c r="A35" s="201" t="s">
        <v>606</v>
      </c>
      <c r="B35" s="202" t="s">
        <v>607</v>
      </c>
      <c r="C35" s="203" t="s">
        <v>608</v>
      </c>
      <c r="D35" s="203" t="s">
        <v>563</v>
      </c>
      <c r="E35" s="201" t="s">
        <v>587</v>
      </c>
      <c r="F35" s="204">
        <v>5</v>
      </c>
      <c r="G35" s="204">
        <v>90</v>
      </c>
      <c r="H35" s="204">
        <v>90</v>
      </c>
      <c r="I35" s="205" t="s">
        <v>589</v>
      </c>
      <c r="J35" s="205" t="s">
        <v>565</v>
      </c>
      <c r="K35" s="205" t="s">
        <v>566</v>
      </c>
      <c r="L35" s="206" t="s">
        <v>579</v>
      </c>
      <c r="M35" s="206" t="s">
        <v>568</v>
      </c>
      <c r="N35" s="206" t="s">
        <v>569</v>
      </c>
      <c r="O35" s="207">
        <v>1</v>
      </c>
      <c r="P35" s="206" t="s">
        <v>570</v>
      </c>
      <c r="Q35" s="207">
        <v>57</v>
      </c>
      <c r="R35" s="208">
        <v>1</v>
      </c>
      <c r="S35" s="208">
        <v>2016</v>
      </c>
      <c r="T35" s="206" t="s">
        <v>571</v>
      </c>
      <c r="U35" s="206" t="s">
        <v>572</v>
      </c>
    </row>
    <row r="36" spans="1:21" ht="15.95" customHeight="1">
      <c r="A36" s="209"/>
      <c r="B36" s="210"/>
      <c r="C36" s="203" t="s">
        <v>608</v>
      </c>
      <c r="D36" s="203" t="s">
        <v>563</v>
      </c>
      <c r="E36" s="209" t="s">
        <v>590</v>
      </c>
      <c r="F36" s="211"/>
      <c r="G36" s="211"/>
      <c r="H36" s="211"/>
      <c r="I36" s="212"/>
      <c r="J36" s="212"/>
      <c r="K36" s="212"/>
      <c r="L36" s="206" t="s">
        <v>579</v>
      </c>
      <c r="M36" s="206" t="s">
        <v>568</v>
      </c>
      <c r="N36" s="206" t="s">
        <v>569</v>
      </c>
      <c r="O36" s="207">
        <v>1</v>
      </c>
      <c r="P36" s="206" t="s">
        <v>570</v>
      </c>
      <c r="Q36" s="207">
        <v>59</v>
      </c>
      <c r="R36" s="208">
        <v>1</v>
      </c>
      <c r="S36" s="208">
        <v>2016</v>
      </c>
      <c r="T36" s="206" t="s">
        <v>571</v>
      </c>
      <c r="U36" s="206" t="s">
        <v>572</v>
      </c>
    </row>
    <row r="37" spans="1:21" ht="15.95" customHeight="1">
      <c r="A37" s="209"/>
      <c r="B37" s="210"/>
      <c r="C37" s="203" t="s">
        <v>608</v>
      </c>
      <c r="D37" s="203" t="s">
        <v>563</v>
      </c>
      <c r="E37" s="201" t="s">
        <v>591</v>
      </c>
      <c r="F37" s="204">
        <v>5</v>
      </c>
      <c r="G37" s="204">
        <v>90</v>
      </c>
      <c r="H37" s="204">
        <v>90</v>
      </c>
      <c r="I37" s="205" t="s">
        <v>589</v>
      </c>
      <c r="J37" s="205" t="s">
        <v>565</v>
      </c>
      <c r="K37" s="205" t="s">
        <v>566</v>
      </c>
      <c r="L37" s="206" t="s">
        <v>579</v>
      </c>
      <c r="M37" s="206" t="s">
        <v>568</v>
      </c>
      <c r="N37" s="206" t="s">
        <v>569</v>
      </c>
      <c r="O37" s="207">
        <v>1</v>
      </c>
      <c r="P37" s="206" t="s">
        <v>570</v>
      </c>
      <c r="Q37" s="207">
        <v>59</v>
      </c>
      <c r="R37" s="208">
        <v>1</v>
      </c>
      <c r="S37" s="208">
        <v>2016</v>
      </c>
      <c r="T37" s="206" t="s">
        <v>571</v>
      </c>
      <c r="U37" s="206" t="s">
        <v>572</v>
      </c>
    </row>
    <row r="38" spans="1:21" ht="15.95" customHeight="1">
      <c r="A38" s="213"/>
      <c r="B38" s="214"/>
      <c r="C38" s="203" t="s">
        <v>608</v>
      </c>
      <c r="D38" s="203" t="s">
        <v>563</v>
      </c>
      <c r="E38" s="213" t="s">
        <v>592</v>
      </c>
      <c r="F38" s="215"/>
      <c r="G38" s="215"/>
      <c r="H38" s="215"/>
      <c r="I38" s="216"/>
      <c r="J38" s="216"/>
      <c r="K38" s="216"/>
      <c r="L38" s="206" t="s">
        <v>579</v>
      </c>
      <c r="M38" s="206" t="s">
        <v>568</v>
      </c>
      <c r="N38" s="206" t="s">
        <v>569</v>
      </c>
      <c r="O38" s="207">
        <v>1</v>
      </c>
      <c r="P38" s="206" t="s">
        <v>570</v>
      </c>
      <c r="Q38" s="207">
        <v>59</v>
      </c>
      <c r="R38" s="208">
        <v>1</v>
      </c>
      <c r="S38" s="208">
        <v>2016</v>
      </c>
      <c r="T38" s="206" t="s">
        <v>571</v>
      </c>
      <c r="U38" s="206" t="s">
        <v>572</v>
      </c>
    </row>
    <row r="39" spans="1:21" ht="15.95" customHeight="1">
      <c r="A39" s="209" t="s">
        <v>609</v>
      </c>
      <c r="B39" s="202" t="s">
        <v>610</v>
      </c>
      <c r="C39" s="203" t="s">
        <v>611</v>
      </c>
      <c r="D39" s="203" t="s">
        <v>563</v>
      </c>
      <c r="E39" s="209" t="s">
        <v>587</v>
      </c>
      <c r="F39" s="211">
        <v>2</v>
      </c>
      <c r="G39" s="211">
        <v>36</v>
      </c>
      <c r="H39" s="211">
        <v>36</v>
      </c>
      <c r="I39" s="212" t="s">
        <v>589</v>
      </c>
      <c r="J39" s="212" t="s">
        <v>565</v>
      </c>
      <c r="K39" s="212" t="s">
        <v>566</v>
      </c>
      <c r="L39" s="206" t="s">
        <v>579</v>
      </c>
      <c r="M39" s="206" t="s">
        <v>568</v>
      </c>
      <c r="N39" s="206" t="s">
        <v>569</v>
      </c>
      <c r="O39" s="207">
        <v>1</v>
      </c>
      <c r="P39" s="206" t="s">
        <v>570</v>
      </c>
      <c r="Q39" s="207">
        <v>57</v>
      </c>
      <c r="R39" s="208">
        <v>1</v>
      </c>
      <c r="S39" s="208">
        <v>2016</v>
      </c>
      <c r="T39" s="206" t="s">
        <v>571</v>
      </c>
      <c r="U39" s="206" t="s">
        <v>572</v>
      </c>
    </row>
    <row r="40" spans="1:21" ht="15.95" customHeight="1">
      <c r="A40" s="209"/>
      <c r="B40" s="210"/>
      <c r="C40" s="203" t="s">
        <v>611</v>
      </c>
      <c r="D40" s="203" t="s">
        <v>563</v>
      </c>
      <c r="E40" s="209" t="s">
        <v>590</v>
      </c>
      <c r="F40" s="211"/>
      <c r="G40" s="211"/>
      <c r="H40" s="211"/>
      <c r="I40" s="212"/>
      <c r="J40" s="212"/>
      <c r="K40" s="212"/>
      <c r="L40" s="206" t="s">
        <v>579</v>
      </c>
      <c r="M40" s="206" t="s">
        <v>568</v>
      </c>
      <c r="N40" s="206" t="s">
        <v>569</v>
      </c>
      <c r="O40" s="207">
        <v>1</v>
      </c>
      <c r="P40" s="206" t="s">
        <v>570</v>
      </c>
      <c r="Q40" s="207">
        <v>59</v>
      </c>
      <c r="R40" s="208">
        <v>1</v>
      </c>
      <c r="S40" s="208">
        <v>2016</v>
      </c>
      <c r="T40" s="206" t="s">
        <v>571</v>
      </c>
      <c r="U40" s="206" t="s">
        <v>572</v>
      </c>
    </row>
    <row r="41" spans="1:21" ht="15.95" customHeight="1">
      <c r="A41" s="209"/>
      <c r="B41" s="210"/>
      <c r="C41" s="203" t="s">
        <v>611</v>
      </c>
      <c r="D41" s="203" t="s">
        <v>563</v>
      </c>
      <c r="E41" s="201" t="s">
        <v>591</v>
      </c>
      <c r="F41" s="204">
        <v>2</v>
      </c>
      <c r="G41" s="204">
        <v>36</v>
      </c>
      <c r="H41" s="204">
        <v>36</v>
      </c>
      <c r="I41" s="205" t="s">
        <v>589</v>
      </c>
      <c r="J41" s="205" t="s">
        <v>565</v>
      </c>
      <c r="K41" s="205" t="s">
        <v>566</v>
      </c>
      <c r="L41" s="206" t="s">
        <v>579</v>
      </c>
      <c r="M41" s="206" t="s">
        <v>568</v>
      </c>
      <c r="N41" s="206" t="s">
        <v>569</v>
      </c>
      <c r="O41" s="207">
        <v>1</v>
      </c>
      <c r="P41" s="206" t="s">
        <v>570</v>
      </c>
      <c r="Q41" s="207">
        <v>59</v>
      </c>
      <c r="R41" s="208">
        <v>1</v>
      </c>
      <c r="S41" s="208">
        <v>2016</v>
      </c>
      <c r="T41" s="206" t="s">
        <v>571</v>
      </c>
      <c r="U41" s="206" t="s">
        <v>572</v>
      </c>
    </row>
    <row r="42" spans="1:21" ht="15.95" customHeight="1">
      <c r="A42" s="213"/>
      <c r="B42" s="214"/>
      <c r="C42" s="203" t="s">
        <v>611</v>
      </c>
      <c r="D42" s="203" t="s">
        <v>563</v>
      </c>
      <c r="E42" s="213" t="s">
        <v>592</v>
      </c>
      <c r="F42" s="215"/>
      <c r="G42" s="215"/>
      <c r="H42" s="215"/>
      <c r="I42" s="216"/>
      <c r="J42" s="216"/>
      <c r="K42" s="216"/>
      <c r="L42" s="206" t="s">
        <v>579</v>
      </c>
      <c r="M42" s="206" t="s">
        <v>568</v>
      </c>
      <c r="N42" s="206" t="s">
        <v>569</v>
      </c>
      <c r="O42" s="207">
        <v>1</v>
      </c>
      <c r="P42" s="206" t="s">
        <v>570</v>
      </c>
      <c r="Q42" s="207">
        <v>59</v>
      </c>
      <c r="R42" s="208">
        <v>1</v>
      </c>
      <c r="S42" s="208">
        <v>2016</v>
      </c>
      <c r="T42" s="206" t="s">
        <v>571</v>
      </c>
      <c r="U42" s="206" t="s">
        <v>572</v>
      </c>
    </row>
    <row r="43" spans="1:21" ht="15.95" customHeight="1">
      <c r="A43" s="209" t="s">
        <v>612</v>
      </c>
      <c r="B43" s="202" t="s">
        <v>613</v>
      </c>
      <c r="C43" s="203" t="s">
        <v>614</v>
      </c>
      <c r="D43" s="203" t="s">
        <v>563</v>
      </c>
      <c r="E43" s="209" t="s">
        <v>587</v>
      </c>
      <c r="F43" s="212" t="s">
        <v>589</v>
      </c>
      <c r="G43" s="211">
        <v>9</v>
      </c>
      <c r="H43" s="211">
        <v>9</v>
      </c>
      <c r="I43" s="212" t="s">
        <v>589</v>
      </c>
      <c r="J43" s="212" t="s">
        <v>565</v>
      </c>
      <c r="K43" s="212" t="s">
        <v>566</v>
      </c>
      <c r="L43" s="206" t="s">
        <v>579</v>
      </c>
      <c r="M43" s="206" t="s">
        <v>568</v>
      </c>
      <c r="N43" s="206" t="s">
        <v>569</v>
      </c>
      <c r="O43" s="207">
        <v>1</v>
      </c>
      <c r="P43" s="206" t="s">
        <v>570</v>
      </c>
      <c r="Q43" s="207">
        <v>57</v>
      </c>
      <c r="R43" s="208">
        <v>1</v>
      </c>
      <c r="S43" s="208">
        <v>2016</v>
      </c>
      <c r="T43" s="206" t="s">
        <v>571</v>
      </c>
      <c r="U43" s="206" t="s">
        <v>572</v>
      </c>
    </row>
    <row r="44" spans="1:21" ht="15.95" customHeight="1">
      <c r="A44" s="209"/>
      <c r="B44" s="210"/>
      <c r="C44" s="203" t="s">
        <v>614</v>
      </c>
      <c r="D44" s="203" t="s">
        <v>563</v>
      </c>
      <c r="E44" s="209" t="s">
        <v>590</v>
      </c>
      <c r="F44" s="212"/>
      <c r="G44" s="211"/>
      <c r="H44" s="211"/>
      <c r="I44" s="212"/>
      <c r="J44" s="212"/>
      <c r="K44" s="212"/>
      <c r="L44" s="206" t="s">
        <v>579</v>
      </c>
      <c r="M44" s="206" t="s">
        <v>568</v>
      </c>
      <c r="N44" s="206" t="s">
        <v>569</v>
      </c>
      <c r="O44" s="207">
        <v>1</v>
      </c>
      <c r="P44" s="206" t="s">
        <v>570</v>
      </c>
      <c r="Q44" s="207">
        <v>59</v>
      </c>
      <c r="R44" s="208">
        <v>1</v>
      </c>
      <c r="S44" s="208">
        <v>2016</v>
      </c>
      <c r="T44" s="206" t="s">
        <v>571</v>
      </c>
      <c r="U44" s="206" t="s">
        <v>572</v>
      </c>
    </row>
    <row r="45" spans="1:21" ht="15.95" customHeight="1">
      <c r="A45" s="209"/>
      <c r="B45" s="210"/>
      <c r="C45" s="203" t="s">
        <v>614</v>
      </c>
      <c r="D45" s="203" t="s">
        <v>563</v>
      </c>
      <c r="E45" s="201" t="s">
        <v>591</v>
      </c>
      <c r="F45" s="205" t="s">
        <v>589</v>
      </c>
      <c r="G45" s="204">
        <v>9</v>
      </c>
      <c r="H45" s="204">
        <v>9</v>
      </c>
      <c r="I45" s="205" t="s">
        <v>589</v>
      </c>
      <c r="J45" s="205" t="s">
        <v>565</v>
      </c>
      <c r="K45" s="205" t="s">
        <v>566</v>
      </c>
      <c r="L45" s="206" t="s">
        <v>579</v>
      </c>
      <c r="M45" s="206" t="s">
        <v>568</v>
      </c>
      <c r="N45" s="206" t="s">
        <v>569</v>
      </c>
      <c r="O45" s="207">
        <v>1</v>
      </c>
      <c r="P45" s="206" t="s">
        <v>570</v>
      </c>
      <c r="Q45" s="207">
        <v>59</v>
      </c>
      <c r="R45" s="208">
        <v>1</v>
      </c>
      <c r="S45" s="208">
        <v>2016</v>
      </c>
      <c r="T45" s="206" t="s">
        <v>571</v>
      </c>
      <c r="U45" s="206" t="s">
        <v>572</v>
      </c>
    </row>
    <row r="46" spans="1:21" ht="15.95" customHeight="1">
      <c r="A46" s="209"/>
      <c r="B46" s="210"/>
      <c r="C46" s="203" t="s">
        <v>614</v>
      </c>
      <c r="D46" s="203" t="s">
        <v>563</v>
      </c>
      <c r="E46" s="213" t="s">
        <v>592</v>
      </c>
      <c r="F46" s="216"/>
      <c r="G46" s="215"/>
      <c r="H46" s="215"/>
      <c r="I46" s="216"/>
      <c r="J46" s="216"/>
      <c r="K46" s="216"/>
      <c r="L46" s="206" t="s">
        <v>579</v>
      </c>
      <c r="M46" s="206" t="s">
        <v>568</v>
      </c>
      <c r="N46" s="206" t="s">
        <v>569</v>
      </c>
      <c r="O46" s="207">
        <v>1</v>
      </c>
      <c r="P46" s="206" t="s">
        <v>570</v>
      </c>
      <c r="Q46" s="207">
        <v>59</v>
      </c>
      <c r="R46" s="208">
        <v>1</v>
      </c>
      <c r="S46" s="208">
        <v>2016</v>
      </c>
      <c r="T46" s="206" t="s">
        <v>571</v>
      </c>
      <c r="U46" s="206" t="s">
        <v>572</v>
      </c>
    </row>
    <row r="47" spans="1:21" ht="15.95" customHeight="1">
      <c r="A47" s="209"/>
      <c r="B47" s="210"/>
      <c r="C47" s="203" t="s">
        <v>614</v>
      </c>
      <c r="D47" s="203" t="s">
        <v>563</v>
      </c>
      <c r="E47" s="201" t="s">
        <v>578</v>
      </c>
      <c r="F47" s="205" t="s">
        <v>589</v>
      </c>
      <c r="G47" s="204">
        <v>9</v>
      </c>
      <c r="H47" s="204">
        <v>9</v>
      </c>
      <c r="I47" s="205" t="s">
        <v>589</v>
      </c>
      <c r="J47" s="205" t="s">
        <v>565</v>
      </c>
      <c r="K47" s="205" t="s">
        <v>566</v>
      </c>
      <c r="L47" s="206" t="s">
        <v>579</v>
      </c>
      <c r="M47" s="206" t="s">
        <v>568</v>
      </c>
      <c r="N47" s="203" t="s">
        <v>569</v>
      </c>
      <c r="O47" s="219">
        <v>1</v>
      </c>
      <c r="P47" s="219">
        <v>1820</v>
      </c>
      <c r="Q47" s="219">
        <v>64</v>
      </c>
      <c r="R47" s="203">
        <v>1</v>
      </c>
      <c r="S47" s="219">
        <v>2016</v>
      </c>
      <c r="T47" s="203" t="s">
        <v>580</v>
      </c>
      <c r="U47" s="203" t="s">
        <v>572</v>
      </c>
    </row>
    <row r="48" spans="1:21" ht="15.95" customHeight="1">
      <c r="A48" s="209"/>
      <c r="B48" s="210"/>
      <c r="C48" s="203" t="s">
        <v>614</v>
      </c>
      <c r="D48" s="203" t="s">
        <v>563</v>
      </c>
      <c r="E48" s="209" t="s">
        <v>581</v>
      </c>
      <c r="F48" s="212"/>
      <c r="G48" s="211"/>
      <c r="H48" s="211"/>
      <c r="I48" s="212"/>
      <c r="J48" s="212"/>
      <c r="K48" s="212"/>
      <c r="L48" s="206" t="s">
        <v>579</v>
      </c>
      <c r="M48" s="206" t="s">
        <v>568</v>
      </c>
      <c r="N48" s="206" t="s">
        <v>569</v>
      </c>
      <c r="O48" s="207">
        <v>1</v>
      </c>
      <c r="P48" s="208">
        <v>1810</v>
      </c>
      <c r="Q48" s="207">
        <v>63</v>
      </c>
      <c r="R48" s="208">
        <v>1</v>
      </c>
      <c r="S48" s="208">
        <v>2016</v>
      </c>
      <c r="T48" s="206" t="s">
        <v>582</v>
      </c>
      <c r="U48" s="206" t="s">
        <v>572</v>
      </c>
    </row>
    <row r="49" spans="1:21" ht="15.95" customHeight="1">
      <c r="A49" s="213"/>
      <c r="B49" s="214"/>
      <c r="C49" s="203" t="s">
        <v>614</v>
      </c>
      <c r="D49" s="203" t="s">
        <v>563</v>
      </c>
      <c r="E49" s="213" t="s">
        <v>583</v>
      </c>
      <c r="F49" s="216"/>
      <c r="G49" s="215"/>
      <c r="H49" s="215"/>
      <c r="I49" s="216"/>
      <c r="J49" s="216"/>
      <c r="K49" s="216"/>
      <c r="L49" s="206" t="s">
        <v>579</v>
      </c>
      <c r="M49" s="206" t="s">
        <v>568</v>
      </c>
      <c r="N49" s="206" t="s">
        <v>569</v>
      </c>
      <c r="O49" s="207">
        <v>1</v>
      </c>
      <c r="P49" s="208">
        <v>1810</v>
      </c>
      <c r="Q49" s="207">
        <v>63</v>
      </c>
      <c r="R49" s="208">
        <v>1</v>
      </c>
      <c r="S49" s="208">
        <v>2016</v>
      </c>
      <c r="T49" s="206" t="s">
        <v>582</v>
      </c>
      <c r="U49" s="206" t="s">
        <v>572</v>
      </c>
    </row>
    <row r="50" spans="1:21" ht="39.75" customHeight="1">
      <c r="A50" s="164" t="s">
        <v>615</v>
      </c>
    </row>
    <row r="51" spans="1:21" s="200" customFormat="1" ht="17.100000000000001" customHeight="1">
      <c r="A51" s="185" t="s">
        <v>539</v>
      </c>
      <c r="B51" s="185" t="s">
        <v>540</v>
      </c>
      <c r="C51" s="185" t="s">
        <v>541</v>
      </c>
      <c r="D51" s="185" t="s">
        <v>542</v>
      </c>
      <c r="E51" s="185" t="s">
        <v>543</v>
      </c>
      <c r="F51" s="185" t="s">
        <v>544</v>
      </c>
      <c r="G51" s="185" t="s">
        <v>545</v>
      </c>
      <c r="H51" s="185" t="s">
        <v>546</v>
      </c>
      <c r="I51" s="185" t="s">
        <v>547</v>
      </c>
      <c r="J51" s="185" t="s">
        <v>548</v>
      </c>
      <c r="K51" s="185" t="s">
        <v>549</v>
      </c>
      <c r="L51" s="185" t="s">
        <v>550</v>
      </c>
      <c r="M51" s="185" t="s">
        <v>551</v>
      </c>
      <c r="N51" s="185" t="s">
        <v>552</v>
      </c>
      <c r="O51" s="185" t="s">
        <v>553</v>
      </c>
      <c r="P51" s="185" t="s">
        <v>554</v>
      </c>
      <c r="Q51" s="185" t="s">
        <v>555</v>
      </c>
      <c r="R51" s="185" t="s">
        <v>556</v>
      </c>
      <c r="S51" s="185" t="s">
        <v>557</v>
      </c>
      <c r="T51" s="185" t="s">
        <v>558</v>
      </c>
      <c r="U51" s="185" t="s">
        <v>559</v>
      </c>
    </row>
    <row r="52" spans="1:21" ht="17.100000000000001" customHeight="1">
      <c r="A52" s="221" t="s">
        <v>616</v>
      </c>
      <c r="B52" s="222" t="s">
        <v>617</v>
      </c>
      <c r="C52" s="203" t="s">
        <v>618</v>
      </c>
      <c r="D52" s="203" t="s">
        <v>563</v>
      </c>
      <c r="E52" s="221" t="s">
        <v>602</v>
      </c>
      <c r="F52" s="219">
        <v>3</v>
      </c>
      <c r="G52" s="219">
        <v>54</v>
      </c>
      <c r="H52" s="219">
        <v>36</v>
      </c>
      <c r="I52" s="219">
        <v>18</v>
      </c>
      <c r="J52" s="203" t="s">
        <v>565</v>
      </c>
      <c r="K52" s="203" t="s">
        <v>566</v>
      </c>
      <c r="L52" s="206" t="s">
        <v>603</v>
      </c>
      <c r="M52" s="206" t="s">
        <v>568</v>
      </c>
      <c r="N52" s="206" t="s">
        <v>569</v>
      </c>
      <c r="O52" s="207">
        <v>1</v>
      </c>
      <c r="P52" s="206" t="s">
        <v>604</v>
      </c>
      <c r="Q52" s="207">
        <v>48</v>
      </c>
      <c r="R52" s="208">
        <v>1</v>
      </c>
      <c r="S52" s="208">
        <v>2014</v>
      </c>
      <c r="T52" s="206" t="s">
        <v>214</v>
      </c>
      <c r="U52" s="208">
        <v>14</v>
      </c>
    </row>
    <row r="53" spans="1:21" ht="17.100000000000001" customHeight="1">
      <c r="A53" s="221" t="s">
        <v>619</v>
      </c>
      <c r="B53" s="222" t="s">
        <v>620</v>
      </c>
      <c r="C53" s="203" t="s">
        <v>621</v>
      </c>
      <c r="D53" s="203" t="s">
        <v>563</v>
      </c>
      <c r="E53" s="221" t="s">
        <v>602</v>
      </c>
      <c r="F53" s="219">
        <v>5</v>
      </c>
      <c r="G53" s="219">
        <v>90</v>
      </c>
      <c r="H53" s="219">
        <v>63</v>
      </c>
      <c r="I53" s="219">
        <v>27</v>
      </c>
      <c r="J53" s="203" t="s">
        <v>565</v>
      </c>
      <c r="K53" s="203" t="s">
        <v>622</v>
      </c>
      <c r="L53" s="206" t="s">
        <v>603</v>
      </c>
      <c r="M53" s="206" t="s">
        <v>568</v>
      </c>
      <c r="N53" s="206" t="s">
        <v>569</v>
      </c>
      <c r="O53" s="207">
        <v>1</v>
      </c>
      <c r="P53" s="206" t="s">
        <v>604</v>
      </c>
      <c r="Q53" s="207">
        <v>48</v>
      </c>
      <c r="R53" s="208">
        <v>1</v>
      </c>
      <c r="S53" s="208">
        <v>2014</v>
      </c>
      <c r="T53" s="206" t="s">
        <v>214</v>
      </c>
      <c r="U53" s="208">
        <v>14</v>
      </c>
    </row>
    <row r="54" spans="1:21" ht="17.100000000000001" customHeight="1">
      <c r="A54" s="201" t="s">
        <v>623</v>
      </c>
      <c r="B54" s="202" t="s">
        <v>624</v>
      </c>
      <c r="C54" s="203" t="s">
        <v>625</v>
      </c>
      <c r="D54" s="203" t="s">
        <v>563</v>
      </c>
      <c r="E54" s="201" t="s">
        <v>626</v>
      </c>
      <c r="F54" s="204">
        <v>1</v>
      </c>
      <c r="G54" s="204">
        <v>18</v>
      </c>
      <c r="H54" s="204">
        <v>15</v>
      </c>
      <c r="I54" s="204">
        <v>3</v>
      </c>
      <c r="J54" s="205" t="s">
        <v>565</v>
      </c>
      <c r="K54" s="205" t="s">
        <v>566</v>
      </c>
      <c r="L54" s="206" t="s">
        <v>567</v>
      </c>
      <c r="M54" s="206" t="s">
        <v>568</v>
      </c>
      <c r="N54" s="206" t="s">
        <v>569</v>
      </c>
      <c r="O54" s="207">
        <v>1</v>
      </c>
      <c r="P54" s="206" t="s">
        <v>627</v>
      </c>
      <c r="Q54" s="207">
        <v>57</v>
      </c>
      <c r="R54" s="208">
        <v>1</v>
      </c>
      <c r="S54" s="208">
        <v>2015</v>
      </c>
      <c r="T54" s="206" t="s">
        <v>215</v>
      </c>
      <c r="U54" s="206" t="s">
        <v>572</v>
      </c>
    </row>
    <row r="55" spans="1:21" ht="17.100000000000001" customHeight="1">
      <c r="A55" s="209"/>
      <c r="B55" s="210"/>
      <c r="C55" s="203" t="s">
        <v>625</v>
      </c>
      <c r="D55" s="203" t="s">
        <v>563</v>
      </c>
      <c r="E55" s="213" t="s">
        <v>628</v>
      </c>
      <c r="F55" s="215"/>
      <c r="G55" s="215"/>
      <c r="H55" s="215"/>
      <c r="I55" s="215"/>
      <c r="J55" s="216"/>
      <c r="K55" s="216"/>
      <c r="L55" s="206" t="s">
        <v>567</v>
      </c>
      <c r="M55" s="206" t="s">
        <v>568</v>
      </c>
      <c r="N55" s="206" t="s">
        <v>569</v>
      </c>
      <c r="O55" s="207">
        <v>1</v>
      </c>
      <c r="P55" s="206" t="s">
        <v>627</v>
      </c>
      <c r="Q55" s="207">
        <v>59</v>
      </c>
      <c r="R55" s="208">
        <v>1</v>
      </c>
      <c r="S55" s="208">
        <v>2015</v>
      </c>
      <c r="T55" s="206" t="s">
        <v>215</v>
      </c>
      <c r="U55" s="206" t="s">
        <v>572</v>
      </c>
    </row>
    <row r="56" spans="1:21" ht="17.100000000000001" customHeight="1">
      <c r="A56" s="209"/>
      <c r="B56" s="210"/>
      <c r="C56" s="203" t="s">
        <v>625</v>
      </c>
      <c r="D56" s="203" t="s">
        <v>563</v>
      </c>
      <c r="E56" s="209" t="s">
        <v>629</v>
      </c>
      <c r="F56" s="211">
        <v>1</v>
      </c>
      <c r="G56" s="211">
        <v>18</v>
      </c>
      <c r="H56" s="211">
        <v>15</v>
      </c>
      <c r="I56" s="211">
        <v>3</v>
      </c>
      <c r="J56" s="212" t="s">
        <v>565</v>
      </c>
      <c r="K56" s="212" t="s">
        <v>566</v>
      </c>
      <c r="L56" s="206" t="s">
        <v>567</v>
      </c>
      <c r="M56" s="206" t="s">
        <v>568</v>
      </c>
      <c r="N56" s="206" t="s">
        <v>569</v>
      </c>
      <c r="O56" s="207">
        <v>1</v>
      </c>
      <c r="P56" s="206" t="s">
        <v>627</v>
      </c>
      <c r="Q56" s="207">
        <v>55</v>
      </c>
      <c r="R56" s="208">
        <v>1</v>
      </c>
      <c r="S56" s="208">
        <v>2015</v>
      </c>
      <c r="T56" s="206" t="s">
        <v>215</v>
      </c>
      <c r="U56" s="206" t="s">
        <v>572</v>
      </c>
    </row>
    <row r="57" spans="1:21" ht="17.100000000000001" customHeight="1">
      <c r="A57" s="213"/>
      <c r="B57" s="214"/>
      <c r="C57" s="203" t="s">
        <v>625</v>
      </c>
      <c r="D57" s="203" t="s">
        <v>563</v>
      </c>
      <c r="E57" s="213" t="s">
        <v>630</v>
      </c>
      <c r="F57" s="215"/>
      <c r="G57" s="215"/>
      <c r="H57" s="215"/>
      <c r="I57" s="215"/>
      <c r="J57" s="216"/>
      <c r="K57" s="216"/>
      <c r="L57" s="206" t="s">
        <v>567</v>
      </c>
      <c r="M57" s="206" t="s">
        <v>568</v>
      </c>
      <c r="N57" s="206" t="s">
        <v>569</v>
      </c>
      <c r="O57" s="207">
        <v>1</v>
      </c>
      <c r="P57" s="206" t="s">
        <v>627</v>
      </c>
      <c r="Q57" s="207">
        <v>57</v>
      </c>
      <c r="R57" s="208">
        <v>1</v>
      </c>
      <c r="S57" s="208">
        <v>2015</v>
      </c>
      <c r="T57" s="206" t="s">
        <v>215</v>
      </c>
      <c r="U57" s="206" t="s">
        <v>572</v>
      </c>
    </row>
    <row r="58" spans="1:21" ht="17.100000000000001" customHeight="1">
      <c r="A58" s="201" t="s">
        <v>631</v>
      </c>
      <c r="B58" s="202" t="s">
        <v>632</v>
      </c>
      <c r="C58" s="203" t="s">
        <v>633</v>
      </c>
      <c r="D58" s="203" t="s">
        <v>563</v>
      </c>
      <c r="E58" s="221" t="s">
        <v>634</v>
      </c>
      <c r="F58" s="219">
        <v>5</v>
      </c>
      <c r="G58" s="219">
        <v>90</v>
      </c>
      <c r="H58" s="219">
        <v>63</v>
      </c>
      <c r="I58" s="219">
        <v>27</v>
      </c>
      <c r="J58" s="203" t="s">
        <v>565</v>
      </c>
      <c r="K58" s="203" t="s">
        <v>566</v>
      </c>
      <c r="L58" s="206" t="s">
        <v>603</v>
      </c>
      <c r="M58" s="206" t="s">
        <v>568</v>
      </c>
      <c r="N58" s="206" t="s">
        <v>569</v>
      </c>
      <c r="O58" s="207">
        <v>1</v>
      </c>
      <c r="P58" s="206" t="s">
        <v>604</v>
      </c>
      <c r="Q58" s="207">
        <v>50</v>
      </c>
      <c r="R58" s="208">
        <v>1</v>
      </c>
      <c r="S58" s="208">
        <v>2014</v>
      </c>
      <c r="T58" s="206" t="s">
        <v>214</v>
      </c>
      <c r="U58" s="206" t="s">
        <v>635</v>
      </c>
    </row>
    <row r="59" spans="1:21" ht="17.100000000000001" customHeight="1">
      <c r="A59" s="209"/>
      <c r="B59" s="210"/>
      <c r="C59" s="203" t="s">
        <v>633</v>
      </c>
      <c r="D59" s="203" t="s">
        <v>563</v>
      </c>
      <c r="E59" s="221" t="s">
        <v>636</v>
      </c>
      <c r="F59" s="219">
        <v>5</v>
      </c>
      <c r="G59" s="219">
        <v>90</v>
      </c>
      <c r="H59" s="219">
        <v>63</v>
      </c>
      <c r="I59" s="219">
        <v>27</v>
      </c>
      <c r="J59" s="203" t="s">
        <v>565</v>
      </c>
      <c r="K59" s="203" t="s">
        <v>566</v>
      </c>
      <c r="L59" s="206" t="s">
        <v>603</v>
      </c>
      <c r="M59" s="206" t="s">
        <v>568</v>
      </c>
      <c r="N59" s="206" t="s">
        <v>569</v>
      </c>
      <c r="O59" s="207">
        <v>1</v>
      </c>
      <c r="P59" s="206" t="s">
        <v>604</v>
      </c>
      <c r="Q59" s="207">
        <v>51</v>
      </c>
      <c r="R59" s="208">
        <v>1</v>
      </c>
      <c r="S59" s="208">
        <v>2014</v>
      </c>
      <c r="T59" s="206" t="s">
        <v>214</v>
      </c>
      <c r="U59" s="206" t="s">
        <v>635</v>
      </c>
    </row>
    <row r="60" spans="1:21" ht="17.100000000000001" customHeight="1">
      <c r="A60" s="209"/>
      <c r="B60" s="210"/>
      <c r="C60" s="203" t="s">
        <v>633</v>
      </c>
      <c r="D60" s="203" t="s">
        <v>563</v>
      </c>
      <c r="E60" s="221" t="s">
        <v>602</v>
      </c>
      <c r="F60" s="219">
        <v>5</v>
      </c>
      <c r="G60" s="219">
        <v>90</v>
      </c>
      <c r="H60" s="219">
        <v>63</v>
      </c>
      <c r="I60" s="219">
        <v>27</v>
      </c>
      <c r="J60" s="203" t="s">
        <v>565</v>
      </c>
      <c r="K60" s="203" t="s">
        <v>622</v>
      </c>
      <c r="L60" s="206" t="s">
        <v>603</v>
      </c>
      <c r="M60" s="206" t="s">
        <v>568</v>
      </c>
      <c r="N60" s="206" t="s">
        <v>569</v>
      </c>
      <c r="O60" s="207">
        <v>1</v>
      </c>
      <c r="P60" s="206" t="s">
        <v>604</v>
      </c>
      <c r="Q60" s="207">
        <v>48</v>
      </c>
      <c r="R60" s="208">
        <v>1</v>
      </c>
      <c r="S60" s="208">
        <v>2014</v>
      </c>
      <c r="T60" s="206" t="s">
        <v>214</v>
      </c>
      <c r="U60" s="208">
        <v>14</v>
      </c>
    </row>
    <row r="61" spans="1:21" ht="17.100000000000001" customHeight="1">
      <c r="A61" s="209"/>
      <c r="B61" s="202" t="s">
        <v>637</v>
      </c>
      <c r="C61" s="203" t="s">
        <v>638</v>
      </c>
      <c r="D61" s="203" t="s">
        <v>601</v>
      </c>
      <c r="E61" s="221" t="s">
        <v>634</v>
      </c>
      <c r="F61" s="219">
        <v>1</v>
      </c>
      <c r="G61" s="219">
        <v>18</v>
      </c>
      <c r="H61" s="219">
        <v>12</v>
      </c>
      <c r="I61" s="219">
        <v>6</v>
      </c>
      <c r="J61" s="203" t="s">
        <v>565</v>
      </c>
      <c r="K61" s="203" t="s">
        <v>566</v>
      </c>
      <c r="L61" s="206" t="s">
        <v>603</v>
      </c>
      <c r="M61" s="206" t="s">
        <v>568</v>
      </c>
      <c r="N61" s="206" t="s">
        <v>569</v>
      </c>
      <c r="O61" s="207">
        <v>1</v>
      </c>
      <c r="P61" s="206" t="s">
        <v>604</v>
      </c>
      <c r="Q61" s="207">
        <v>50</v>
      </c>
      <c r="R61" s="208">
        <v>1</v>
      </c>
      <c r="S61" s="208">
        <v>2014</v>
      </c>
      <c r="T61" s="206" t="s">
        <v>214</v>
      </c>
      <c r="U61" s="206" t="s">
        <v>635</v>
      </c>
    </row>
    <row r="62" spans="1:21" ht="17.100000000000001" customHeight="1">
      <c r="A62" s="209"/>
      <c r="B62" s="210"/>
      <c r="C62" s="203" t="s">
        <v>638</v>
      </c>
      <c r="D62" s="203" t="s">
        <v>601</v>
      </c>
      <c r="E62" s="221" t="s">
        <v>636</v>
      </c>
      <c r="F62" s="219">
        <v>1</v>
      </c>
      <c r="G62" s="219">
        <v>18</v>
      </c>
      <c r="H62" s="219">
        <v>12</v>
      </c>
      <c r="I62" s="219">
        <v>6</v>
      </c>
      <c r="J62" s="203" t="s">
        <v>565</v>
      </c>
      <c r="K62" s="203" t="s">
        <v>566</v>
      </c>
      <c r="L62" s="206" t="s">
        <v>603</v>
      </c>
      <c r="M62" s="206" t="s">
        <v>568</v>
      </c>
      <c r="N62" s="206" t="s">
        <v>569</v>
      </c>
      <c r="O62" s="207">
        <v>1</v>
      </c>
      <c r="P62" s="206" t="s">
        <v>604</v>
      </c>
      <c r="Q62" s="207">
        <v>51</v>
      </c>
      <c r="R62" s="208">
        <v>1</v>
      </c>
      <c r="S62" s="208">
        <v>2014</v>
      </c>
      <c r="T62" s="206" t="s">
        <v>214</v>
      </c>
      <c r="U62" s="206" t="s">
        <v>635</v>
      </c>
    </row>
    <row r="63" spans="1:21" ht="17.100000000000001" customHeight="1">
      <c r="A63" s="213"/>
      <c r="B63" s="214"/>
      <c r="C63" s="203" t="s">
        <v>638</v>
      </c>
      <c r="D63" s="203" t="s">
        <v>601</v>
      </c>
      <c r="E63" s="221" t="s">
        <v>602</v>
      </c>
      <c r="F63" s="219">
        <v>1</v>
      </c>
      <c r="G63" s="219">
        <v>18</v>
      </c>
      <c r="H63" s="219">
        <v>12</v>
      </c>
      <c r="I63" s="219">
        <v>6</v>
      </c>
      <c r="J63" s="203" t="s">
        <v>565</v>
      </c>
      <c r="K63" s="203" t="s">
        <v>566</v>
      </c>
      <c r="L63" s="206" t="s">
        <v>603</v>
      </c>
      <c r="M63" s="206" t="s">
        <v>568</v>
      </c>
      <c r="N63" s="206" t="s">
        <v>569</v>
      </c>
      <c r="O63" s="207">
        <v>1</v>
      </c>
      <c r="P63" s="206" t="s">
        <v>604</v>
      </c>
      <c r="Q63" s="207">
        <v>48</v>
      </c>
      <c r="R63" s="208">
        <v>1</v>
      </c>
      <c r="S63" s="208">
        <v>2014</v>
      </c>
      <c r="T63" s="206" t="s">
        <v>214</v>
      </c>
      <c r="U63" s="208">
        <v>14</v>
      </c>
    </row>
    <row r="64" spans="1:21" ht="17.100000000000001" customHeight="1">
      <c r="A64" s="209" t="s">
        <v>639</v>
      </c>
      <c r="B64" s="210" t="s">
        <v>31</v>
      </c>
      <c r="C64" s="203" t="s">
        <v>640</v>
      </c>
      <c r="D64" s="203" t="s">
        <v>563</v>
      </c>
      <c r="E64" s="201" t="s">
        <v>641</v>
      </c>
      <c r="F64" s="204">
        <v>2</v>
      </c>
      <c r="G64" s="204">
        <v>36</v>
      </c>
      <c r="H64" s="204">
        <v>36</v>
      </c>
      <c r="I64" s="205" t="s">
        <v>589</v>
      </c>
      <c r="J64" s="205" t="s">
        <v>565</v>
      </c>
      <c r="K64" s="205" t="s">
        <v>566</v>
      </c>
      <c r="L64" s="206" t="s">
        <v>603</v>
      </c>
      <c r="M64" s="206" t="s">
        <v>568</v>
      </c>
      <c r="N64" s="206" t="s">
        <v>569</v>
      </c>
      <c r="O64" s="207">
        <v>1</v>
      </c>
      <c r="P64" s="206" t="s">
        <v>604</v>
      </c>
      <c r="Q64" s="207">
        <v>32</v>
      </c>
      <c r="R64" s="208">
        <v>1</v>
      </c>
      <c r="S64" s="208">
        <v>2015</v>
      </c>
      <c r="T64" s="206" t="s">
        <v>214</v>
      </c>
      <c r="U64" s="206" t="s">
        <v>635</v>
      </c>
    </row>
    <row r="65" spans="1:21" ht="17.100000000000001" customHeight="1">
      <c r="A65" s="209"/>
      <c r="B65" s="210"/>
      <c r="C65" s="203" t="s">
        <v>640</v>
      </c>
      <c r="D65" s="203" t="s">
        <v>563</v>
      </c>
      <c r="E65" s="209" t="s">
        <v>642</v>
      </c>
      <c r="F65" s="211"/>
      <c r="G65" s="211"/>
      <c r="H65" s="211"/>
      <c r="I65" s="212"/>
      <c r="J65" s="212"/>
      <c r="K65" s="212"/>
      <c r="L65" s="206" t="s">
        <v>603</v>
      </c>
      <c r="M65" s="206" t="s">
        <v>568</v>
      </c>
      <c r="N65" s="206" t="s">
        <v>569</v>
      </c>
      <c r="O65" s="207">
        <v>1</v>
      </c>
      <c r="P65" s="206" t="s">
        <v>604</v>
      </c>
      <c r="Q65" s="207">
        <v>50</v>
      </c>
      <c r="R65" s="208">
        <v>1</v>
      </c>
      <c r="S65" s="208">
        <v>2015</v>
      </c>
      <c r="T65" s="206" t="s">
        <v>214</v>
      </c>
      <c r="U65" s="206" t="s">
        <v>635</v>
      </c>
    </row>
    <row r="66" spans="1:21" ht="17.100000000000001" customHeight="1">
      <c r="A66" s="213"/>
      <c r="B66" s="214"/>
      <c r="C66" s="203" t="s">
        <v>640</v>
      </c>
      <c r="D66" s="203" t="s">
        <v>563</v>
      </c>
      <c r="E66" s="213" t="s">
        <v>643</v>
      </c>
      <c r="F66" s="215"/>
      <c r="G66" s="215"/>
      <c r="H66" s="215"/>
      <c r="I66" s="216"/>
      <c r="J66" s="216"/>
      <c r="K66" s="216"/>
      <c r="L66" s="206" t="s">
        <v>603</v>
      </c>
      <c r="M66" s="206" t="s">
        <v>568</v>
      </c>
      <c r="N66" s="206" t="s">
        <v>569</v>
      </c>
      <c r="O66" s="207">
        <v>1</v>
      </c>
      <c r="P66" s="206" t="s">
        <v>604</v>
      </c>
      <c r="Q66" s="207">
        <v>36</v>
      </c>
      <c r="R66" s="208">
        <v>1</v>
      </c>
      <c r="S66" s="208">
        <v>2015</v>
      </c>
      <c r="T66" s="206" t="s">
        <v>214</v>
      </c>
      <c r="U66" s="206" t="s">
        <v>635</v>
      </c>
    </row>
    <row r="67" spans="1:21" ht="17.100000000000001" customHeight="1">
      <c r="A67" s="201" t="s">
        <v>644</v>
      </c>
      <c r="B67" s="202" t="s">
        <v>645</v>
      </c>
      <c r="C67" s="203" t="s">
        <v>646</v>
      </c>
      <c r="D67" s="203" t="s">
        <v>563</v>
      </c>
      <c r="E67" s="221" t="s">
        <v>634</v>
      </c>
      <c r="F67" s="203" t="s">
        <v>588</v>
      </c>
      <c r="G67" s="219">
        <v>45</v>
      </c>
      <c r="H67" s="219">
        <v>36</v>
      </c>
      <c r="I67" s="219">
        <v>9</v>
      </c>
      <c r="J67" s="203" t="s">
        <v>565</v>
      </c>
      <c r="K67" s="203" t="s">
        <v>566</v>
      </c>
      <c r="L67" s="206" t="s">
        <v>603</v>
      </c>
      <c r="M67" s="206" t="s">
        <v>568</v>
      </c>
      <c r="N67" s="206" t="s">
        <v>569</v>
      </c>
      <c r="O67" s="207">
        <v>1</v>
      </c>
      <c r="P67" s="206" t="s">
        <v>604</v>
      </c>
      <c r="Q67" s="207">
        <v>50</v>
      </c>
      <c r="R67" s="208">
        <v>1</v>
      </c>
      <c r="S67" s="208">
        <v>2014</v>
      </c>
      <c r="T67" s="206" t="s">
        <v>214</v>
      </c>
      <c r="U67" s="206" t="s">
        <v>635</v>
      </c>
    </row>
    <row r="68" spans="1:21" ht="17.100000000000001" customHeight="1">
      <c r="A68" s="213"/>
      <c r="B68" s="214"/>
      <c r="C68" s="203" t="s">
        <v>646</v>
      </c>
      <c r="D68" s="203" t="s">
        <v>563</v>
      </c>
      <c r="E68" s="213" t="s">
        <v>636</v>
      </c>
      <c r="F68" s="203" t="s">
        <v>588</v>
      </c>
      <c r="G68" s="219">
        <v>45</v>
      </c>
      <c r="H68" s="219">
        <v>36</v>
      </c>
      <c r="I68" s="219">
        <v>9</v>
      </c>
      <c r="J68" s="203" t="s">
        <v>565</v>
      </c>
      <c r="K68" s="203" t="s">
        <v>566</v>
      </c>
      <c r="L68" s="206" t="s">
        <v>603</v>
      </c>
      <c r="M68" s="206" t="s">
        <v>568</v>
      </c>
      <c r="N68" s="206" t="s">
        <v>569</v>
      </c>
      <c r="O68" s="207">
        <v>1</v>
      </c>
      <c r="P68" s="206" t="s">
        <v>604</v>
      </c>
      <c r="Q68" s="207">
        <v>51</v>
      </c>
      <c r="R68" s="208">
        <v>1</v>
      </c>
      <c r="S68" s="208">
        <v>2014</v>
      </c>
      <c r="T68" s="206" t="s">
        <v>214</v>
      </c>
      <c r="U68" s="206" t="s">
        <v>635</v>
      </c>
    </row>
    <row r="69" spans="1:21" ht="17.100000000000001" customHeight="1">
      <c r="A69" s="201" t="s">
        <v>647</v>
      </c>
      <c r="B69" s="202" t="s">
        <v>54</v>
      </c>
      <c r="C69" s="203" t="s">
        <v>648</v>
      </c>
      <c r="D69" s="203" t="s">
        <v>563</v>
      </c>
      <c r="E69" s="201" t="s">
        <v>581</v>
      </c>
      <c r="F69" s="204">
        <v>7</v>
      </c>
      <c r="G69" s="204">
        <v>126</v>
      </c>
      <c r="H69" s="204">
        <v>108</v>
      </c>
      <c r="I69" s="204">
        <v>18</v>
      </c>
      <c r="J69" s="205" t="s">
        <v>565</v>
      </c>
      <c r="K69" s="205" t="s">
        <v>622</v>
      </c>
      <c r="L69" s="206" t="s">
        <v>567</v>
      </c>
      <c r="M69" s="206" t="s">
        <v>568</v>
      </c>
      <c r="N69" s="206" t="s">
        <v>569</v>
      </c>
      <c r="O69" s="207">
        <v>1</v>
      </c>
      <c r="P69" s="208">
        <v>1810</v>
      </c>
      <c r="Q69" s="207">
        <v>63</v>
      </c>
      <c r="R69" s="208">
        <v>1</v>
      </c>
      <c r="S69" s="208">
        <v>2016</v>
      </c>
      <c r="T69" s="206" t="s">
        <v>582</v>
      </c>
      <c r="U69" s="206" t="s">
        <v>572</v>
      </c>
    </row>
    <row r="70" spans="1:21" ht="17.100000000000001" customHeight="1">
      <c r="A70" s="213"/>
      <c r="B70" s="214"/>
      <c r="C70" s="203" t="s">
        <v>648</v>
      </c>
      <c r="D70" s="203" t="s">
        <v>563</v>
      </c>
      <c r="E70" s="213" t="s">
        <v>583</v>
      </c>
      <c r="F70" s="215"/>
      <c r="G70" s="215"/>
      <c r="H70" s="215"/>
      <c r="I70" s="215"/>
      <c r="J70" s="216"/>
      <c r="K70" s="216"/>
      <c r="L70" s="206" t="s">
        <v>567</v>
      </c>
      <c r="M70" s="206" t="s">
        <v>568</v>
      </c>
      <c r="N70" s="206" t="s">
        <v>569</v>
      </c>
      <c r="O70" s="207">
        <v>1</v>
      </c>
      <c r="P70" s="208">
        <v>1810</v>
      </c>
      <c r="Q70" s="207">
        <v>63</v>
      </c>
      <c r="R70" s="208">
        <v>1</v>
      </c>
      <c r="S70" s="208">
        <v>2016</v>
      </c>
      <c r="T70" s="206" t="s">
        <v>582</v>
      </c>
      <c r="U70" s="206" t="s">
        <v>572</v>
      </c>
    </row>
    <row r="71" spans="1:21" ht="17.100000000000001" customHeight="1">
      <c r="A71" s="201" t="s">
        <v>649</v>
      </c>
      <c r="B71" s="202" t="s">
        <v>650</v>
      </c>
      <c r="C71" s="203" t="s">
        <v>651</v>
      </c>
      <c r="D71" s="203" t="s">
        <v>563</v>
      </c>
      <c r="E71" s="221" t="s">
        <v>634</v>
      </c>
      <c r="F71" s="219">
        <v>6</v>
      </c>
      <c r="G71" s="219">
        <v>108</v>
      </c>
      <c r="H71" s="219">
        <v>68</v>
      </c>
      <c r="I71" s="219">
        <v>40</v>
      </c>
      <c r="J71" s="203" t="s">
        <v>565</v>
      </c>
      <c r="K71" s="203" t="s">
        <v>566</v>
      </c>
      <c r="L71" s="206" t="s">
        <v>603</v>
      </c>
      <c r="M71" s="206" t="s">
        <v>568</v>
      </c>
      <c r="N71" s="206" t="s">
        <v>569</v>
      </c>
      <c r="O71" s="207">
        <v>1</v>
      </c>
      <c r="P71" s="206" t="s">
        <v>604</v>
      </c>
      <c r="Q71" s="207">
        <v>50</v>
      </c>
      <c r="R71" s="208">
        <v>1</v>
      </c>
      <c r="S71" s="208">
        <v>2014</v>
      </c>
      <c r="T71" s="206" t="s">
        <v>214</v>
      </c>
      <c r="U71" s="206" t="s">
        <v>635</v>
      </c>
    </row>
    <row r="72" spans="1:21" ht="17.100000000000001" customHeight="1">
      <c r="A72" s="209"/>
      <c r="B72" s="214"/>
      <c r="C72" s="203" t="s">
        <v>651</v>
      </c>
      <c r="D72" s="203" t="s">
        <v>563</v>
      </c>
      <c r="E72" s="221" t="s">
        <v>636</v>
      </c>
      <c r="F72" s="219">
        <v>6</v>
      </c>
      <c r="G72" s="219">
        <v>108</v>
      </c>
      <c r="H72" s="219">
        <v>68</v>
      </c>
      <c r="I72" s="219">
        <v>40</v>
      </c>
      <c r="J72" s="203" t="s">
        <v>565</v>
      </c>
      <c r="K72" s="203" t="s">
        <v>566</v>
      </c>
      <c r="L72" s="206" t="s">
        <v>603</v>
      </c>
      <c r="M72" s="206" t="s">
        <v>568</v>
      </c>
      <c r="N72" s="206" t="s">
        <v>569</v>
      </c>
      <c r="O72" s="207">
        <v>1</v>
      </c>
      <c r="P72" s="206" t="s">
        <v>604</v>
      </c>
      <c r="Q72" s="207">
        <v>51</v>
      </c>
      <c r="R72" s="208">
        <v>1</v>
      </c>
      <c r="S72" s="208">
        <v>2014</v>
      </c>
      <c r="T72" s="206" t="s">
        <v>214</v>
      </c>
      <c r="U72" s="206" t="s">
        <v>635</v>
      </c>
    </row>
    <row r="73" spans="1:21" ht="17.100000000000001" customHeight="1">
      <c r="A73" s="209"/>
      <c r="B73" s="222" t="s">
        <v>652</v>
      </c>
      <c r="C73" s="203" t="s">
        <v>653</v>
      </c>
      <c r="D73" s="203" t="s">
        <v>563</v>
      </c>
      <c r="E73" s="221" t="s">
        <v>602</v>
      </c>
      <c r="F73" s="219">
        <v>4</v>
      </c>
      <c r="G73" s="219">
        <v>72</v>
      </c>
      <c r="H73" s="219">
        <v>46</v>
      </c>
      <c r="I73" s="219">
        <v>26</v>
      </c>
      <c r="J73" s="203" t="s">
        <v>565</v>
      </c>
      <c r="K73" s="203" t="s">
        <v>622</v>
      </c>
      <c r="L73" s="206" t="s">
        <v>603</v>
      </c>
      <c r="M73" s="206" t="s">
        <v>568</v>
      </c>
      <c r="N73" s="206" t="s">
        <v>569</v>
      </c>
      <c r="O73" s="207">
        <v>1</v>
      </c>
      <c r="P73" s="206" t="s">
        <v>604</v>
      </c>
      <c r="Q73" s="207">
        <v>48</v>
      </c>
      <c r="R73" s="208">
        <v>1</v>
      </c>
      <c r="S73" s="208">
        <v>2014</v>
      </c>
      <c r="T73" s="206" t="s">
        <v>214</v>
      </c>
      <c r="U73" s="208">
        <v>14</v>
      </c>
    </row>
    <row r="74" spans="1:21" ht="17.100000000000001" customHeight="1">
      <c r="A74" s="201" t="s">
        <v>654</v>
      </c>
      <c r="B74" s="202" t="s">
        <v>655</v>
      </c>
      <c r="C74" s="203" t="s">
        <v>656</v>
      </c>
      <c r="D74" s="203" t="s">
        <v>563</v>
      </c>
      <c r="E74" s="221" t="s">
        <v>634</v>
      </c>
      <c r="F74" s="219">
        <v>2</v>
      </c>
      <c r="G74" s="219">
        <v>36</v>
      </c>
      <c r="H74" s="219">
        <v>27</v>
      </c>
      <c r="I74" s="219">
        <v>9</v>
      </c>
      <c r="J74" s="203" t="s">
        <v>565</v>
      </c>
      <c r="K74" s="203" t="s">
        <v>566</v>
      </c>
      <c r="L74" s="206" t="s">
        <v>603</v>
      </c>
      <c r="M74" s="206" t="s">
        <v>568</v>
      </c>
      <c r="N74" s="206" t="s">
        <v>569</v>
      </c>
      <c r="O74" s="207">
        <v>1</v>
      </c>
      <c r="P74" s="206" t="s">
        <v>604</v>
      </c>
      <c r="Q74" s="207">
        <v>50</v>
      </c>
      <c r="R74" s="208">
        <v>1</v>
      </c>
      <c r="S74" s="208">
        <v>2014</v>
      </c>
      <c r="T74" s="206" t="s">
        <v>214</v>
      </c>
      <c r="U74" s="206" t="s">
        <v>635</v>
      </c>
    </row>
    <row r="75" spans="1:21" ht="17.100000000000001" customHeight="1">
      <c r="A75" s="213"/>
      <c r="B75" s="210"/>
      <c r="C75" s="203" t="s">
        <v>656</v>
      </c>
      <c r="D75" s="203" t="s">
        <v>563</v>
      </c>
      <c r="E75" s="221" t="s">
        <v>636</v>
      </c>
      <c r="F75" s="219">
        <v>2</v>
      </c>
      <c r="G75" s="219">
        <v>36</v>
      </c>
      <c r="H75" s="219">
        <v>27</v>
      </c>
      <c r="I75" s="219">
        <v>9</v>
      </c>
      <c r="J75" s="203" t="s">
        <v>565</v>
      </c>
      <c r="K75" s="203" t="s">
        <v>566</v>
      </c>
      <c r="L75" s="206" t="s">
        <v>603</v>
      </c>
      <c r="M75" s="206" t="s">
        <v>568</v>
      </c>
      <c r="N75" s="206" t="s">
        <v>569</v>
      </c>
      <c r="O75" s="207">
        <v>1</v>
      </c>
      <c r="P75" s="206" t="s">
        <v>604</v>
      </c>
      <c r="Q75" s="207">
        <v>51</v>
      </c>
      <c r="R75" s="208">
        <v>1</v>
      </c>
      <c r="S75" s="208">
        <v>2014</v>
      </c>
      <c r="T75" s="206" t="s">
        <v>214</v>
      </c>
      <c r="U75" s="206" t="s">
        <v>635</v>
      </c>
    </row>
    <row r="76" spans="1:21" ht="17.100000000000001" customHeight="1">
      <c r="A76" s="201" t="s">
        <v>657</v>
      </c>
      <c r="B76" s="202" t="s">
        <v>658</v>
      </c>
      <c r="C76" s="203" t="s">
        <v>659</v>
      </c>
      <c r="D76" s="203" t="s">
        <v>563</v>
      </c>
      <c r="E76" s="221" t="s">
        <v>634</v>
      </c>
      <c r="F76" s="219">
        <v>4</v>
      </c>
      <c r="G76" s="219">
        <v>72</v>
      </c>
      <c r="H76" s="219">
        <v>45</v>
      </c>
      <c r="I76" s="219">
        <v>27</v>
      </c>
      <c r="J76" s="203" t="s">
        <v>565</v>
      </c>
      <c r="K76" s="203" t="s">
        <v>566</v>
      </c>
      <c r="L76" s="206" t="s">
        <v>603</v>
      </c>
      <c r="M76" s="206" t="s">
        <v>568</v>
      </c>
      <c r="N76" s="206" t="s">
        <v>569</v>
      </c>
      <c r="O76" s="207">
        <v>1</v>
      </c>
      <c r="P76" s="206" t="s">
        <v>604</v>
      </c>
      <c r="Q76" s="207">
        <v>50</v>
      </c>
      <c r="R76" s="208">
        <v>1</v>
      </c>
      <c r="S76" s="208">
        <v>2014</v>
      </c>
      <c r="T76" s="206" t="s">
        <v>214</v>
      </c>
      <c r="U76" s="206" t="s">
        <v>635</v>
      </c>
    </row>
    <row r="77" spans="1:21" ht="17.100000000000001" customHeight="1">
      <c r="A77" s="209"/>
      <c r="B77" s="214"/>
      <c r="C77" s="203" t="s">
        <v>659</v>
      </c>
      <c r="D77" s="203" t="s">
        <v>563</v>
      </c>
      <c r="E77" s="221" t="s">
        <v>636</v>
      </c>
      <c r="F77" s="219">
        <v>4</v>
      </c>
      <c r="G77" s="219">
        <v>72</v>
      </c>
      <c r="H77" s="219">
        <v>45</v>
      </c>
      <c r="I77" s="219">
        <v>27</v>
      </c>
      <c r="J77" s="203" t="s">
        <v>565</v>
      </c>
      <c r="K77" s="203" t="s">
        <v>566</v>
      </c>
      <c r="L77" s="206" t="s">
        <v>603</v>
      </c>
      <c r="M77" s="206" t="s">
        <v>568</v>
      </c>
      <c r="N77" s="206" t="s">
        <v>569</v>
      </c>
      <c r="O77" s="207">
        <v>1</v>
      </c>
      <c r="P77" s="206" t="s">
        <v>604</v>
      </c>
      <c r="Q77" s="207">
        <v>51</v>
      </c>
      <c r="R77" s="208">
        <v>1</v>
      </c>
      <c r="S77" s="208">
        <v>2014</v>
      </c>
      <c r="T77" s="206" t="s">
        <v>214</v>
      </c>
      <c r="U77" s="206" t="s">
        <v>635</v>
      </c>
    </row>
    <row r="78" spans="1:21" ht="17.100000000000001" customHeight="1">
      <c r="A78" s="209"/>
      <c r="B78" s="210" t="s">
        <v>660</v>
      </c>
      <c r="C78" s="203" t="s">
        <v>661</v>
      </c>
      <c r="D78" s="203" t="s">
        <v>563</v>
      </c>
      <c r="E78" s="221" t="s">
        <v>602</v>
      </c>
      <c r="F78" s="219">
        <v>4</v>
      </c>
      <c r="G78" s="219">
        <v>72</v>
      </c>
      <c r="H78" s="219">
        <v>45</v>
      </c>
      <c r="I78" s="219">
        <v>27</v>
      </c>
      <c r="J78" s="203" t="s">
        <v>565</v>
      </c>
      <c r="K78" s="203" t="s">
        <v>622</v>
      </c>
      <c r="L78" s="206" t="s">
        <v>603</v>
      </c>
      <c r="M78" s="206" t="s">
        <v>568</v>
      </c>
      <c r="N78" s="206" t="s">
        <v>569</v>
      </c>
      <c r="O78" s="207">
        <v>1</v>
      </c>
      <c r="P78" s="206" t="s">
        <v>604</v>
      </c>
      <c r="Q78" s="207">
        <v>48</v>
      </c>
      <c r="R78" s="208">
        <v>1</v>
      </c>
      <c r="S78" s="208">
        <v>2014</v>
      </c>
      <c r="T78" s="206" t="s">
        <v>214</v>
      </c>
      <c r="U78" s="208">
        <v>14</v>
      </c>
    </row>
    <row r="79" spans="1:21" ht="17.100000000000001" customHeight="1">
      <c r="A79" s="209"/>
      <c r="B79" s="202" t="s">
        <v>28</v>
      </c>
      <c r="C79" s="203" t="s">
        <v>662</v>
      </c>
      <c r="D79" s="203" t="s">
        <v>563</v>
      </c>
      <c r="E79" s="201" t="s">
        <v>641</v>
      </c>
      <c r="F79" s="204">
        <v>5</v>
      </c>
      <c r="G79" s="204">
        <v>90</v>
      </c>
      <c r="H79" s="204">
        <v>36</v>
      </c>
      <c r="I79" s="204">
        <v>54</v>
      </c>
      <c r="J79" s="205" t="s">
        <v>565</v>
      </c>
      <c r="K79" s="205" t="s">
        <v>622</v>
      </c>
      <c r="L79" s="206" t="s">
        <v>603</v>
      </c>
      <c r="M79" s="206" t="s">
        <v>568</v>
      </c>
      <c r="N79" s="206" t="s">
        <v>569</v>
      </c>
      <c r="O79" s="207">
        <v>1</v>
      </c>
      <c r="P79" s="206" t="s">
        <v>604</v>
      </c>
      <c r="Q79" s="207">
        <v>32</v>
      </c>
      <c r="R79" s="208">
        <v>1</v>
      </c>
      <c r="S79" s="208">
        <v>2015</v>
      </c>
      <c r="T79" s="206" t="s">
        <v>214</v>
      </c>
      <c r="U79" s="206" t="s">
        <v>635</v>
      </c>
    </row>
    <row r="80" spans="1:21" ht="17.100000000000001" customHeight="1">
      <c r="A80" s="209"/>
      <c r="B80" s="210"/>
      <c r="C80" s="203" t="s">
        <v>662</v>
      </c>
      <c r="D80" s="203" t="s">
        <v>563</v>
      </c>
      <c r="E80" s="213" t="s">
        <v>642</v>
      </c>
      <c r="F80" s="215"/>
      <c r="G80" s="215"/>
      <c r="H80" s="215"/>
      <c r="I80" s="215"/>
      <c r="J80" s="216"/>
      <c r="K80" s="216"/>
      <c r="L80" s="206" t="s">
        <v>603</v>
      </c>
      <c r="M80" s="206" t="s">
        <v>568</v>
      </c>
      <c r="N80" s="206" t="s">
        <v>569</v>
      </c>
      <c r="O80" s="207">
        <v>1</v>
      </c>
      <c r="P80" s="206" t="s">
        <v>604</v>
      </c>
      <c r="Q80" s="207">
        <v>50</v>
      </c>
      <c r="R80" s="208">
        <v>1</v>
      </c>
      <c r="S80" s="208">
        <v>2015</v>
      </c>
      <c r="T80" s="206" t="s">
        <v>214</v>
      </c>
      <c r="U80" s="206" t="s">
        <v>635</v>
      </c>
    </row>
    <row r="81" spans="1:21" ht="17.100000000000001" customHeight="1">
      <c r="A81" s="213"/>
      <c r="B81" s="214"/>
      <c r="C81" s="203" t="s">
        <v>662</v>
      </c>
      <c r="D81" s="203" t="s">
        <v>563</v>
      </c>
      <c r="E81" s="221" t="s">
        <v>643</v>
      </c>
      <c r="F81" s="219">
        <v>5</v>
      </c>
      <c r="G81" s="219">
        <v>90</v>
      </c>
      <c r="H81" s="219">
        <v>36</v>
      </c>
      <c r="I81" s="219">
        <v>54</v>
      </c>
      <c r="J81" s="203" t="s">
        <v>565</v>
      </c>
      <c r="K81" s="203" t="s">
        <v>622</v>
      </c>
      <c r="L81" s="206" t="s">
        <v>603</v>
      </c>
      <c r="M81" s="206" t="s">
        <v>568</v>
      </c>
      <c r="N81" s="206" t="s">
        <v>569</v>
      </c>
      <c r="O81" s="207">
        <v>1</v>
      </c>
      <c r="P81" s="206" t="s">
        <v>604</v>
      </c>
      <c r="Q81" s="207">
        <v>36</v>
      </c>
      <c r="R81" s="208">
        <v>1</v>
      </c>
      <c r="S81" s="208">
        <v>2015</v>
      </c>
      <c r="T81" s="206" t="s">
        <v>214</v>
      </c>
      <c r="U81" s="206" t="s">
        <v>635</v>
      </c>
    </row>
    <row r="82" spans="1:21" ht="17.100000000000001" customHeight="1">
      <c r="A82" s="223" t="s">
        <v>663</v>
      </c>
      <c r="B82" s="210" t="s">
        <v>664</v>
      </c>
      <c r="C82" s="203" t="s">
        <v>665</v>
      </c>
      <c r="D82" s="203" t="s">
        <v>563</v>
      </c>
      <c r="E82" s="221" t="s">
        <v>666</v>
      </c>
      <c r="F82" s="219">
        <v>4</v>
      </c>
      <c r="G82" s="219">
        <v>72</v>
      </c>
      <c r="H82" s="219">
        <v>36</v>
      </c>
      <c r="I82" s="219">
        <v>36</v>
      </c>
      <c r="J82" s="203" t="s">
        <v>565</v>
      </c>
      <c r="K82" s="203" t="s">
        <v>566</v>
      </c>
      <c r="L82" s="206" t="s">
        <v>603</v>
      </c>
      <c r="M82" s="206" t="s">
        <v>568</v>
      </c>
      <c r="N82" s="206" t="s">
        <v>569</v>
      </c>
      <c r="O82" s="207">
        <v>1</v>
      </c>
      <c r="P82" s="206" t="s">
        <v>667</v>
      </c>
      <c r="Q82" s="207">
        <v>60</v>
      </c>
      <c r="R82" s="208">
        <v>1</v>
      </c>
      <c r="S82" s="208">
        <v>2015</v>
      </c>
      <c r="T82" s="206" t="s">
        <v>668</v>
      </c>
      <c r="U82" s="206" t="s">
        <v>572</v>
      </c>
    </row>
    <row r="83" spans="1:21" ht="17.100000000000001" customHeight="1">
      <c r="A83" s="224" t="s">
        <v>669</v>
      </c>
      <c r="B83" s="202" t="s">
        <v>32</v>
      </c>
      <c r="C83" s="203" t="s">
        <v>670</v>
      </c>
      <c r="D83" s="203" t="s">
        <v>563</v>
      </c>
      <c r="E83" s="201" t="s">
        <v>641</v>
      </c>
      <c r="F83" s="205" t="s">
        <v>588</v>
      </c>
      <c r="G83" s="204">
        <v>45</v>
      </c>
      <c r="H83" s="204">
        <v>30</v>
      </c>
      <c r="I83" s="204">
        <v>15</v>
      </c>
      <c r="J83" s="205" t="s">
        <v>565</v>
      </c>
      <c r="K83" s="205" t="s">
        <v>566</v>
      </c>
      <c r="L83" s="206" t="s">
        <v>603</v>
      </c>
      <c r="M83" s="206" t="s">
        <v>568</v>
      </c>
      <c r="N83" s="206" t="s">
        <v>569</v>
      </c>
      <c r="O83" s="207">
        <v>1</v>
      </c>
      <c r="P83" s="206" t="s">
        <v>604</v>
      </c>
      <c r="Q83" s="207">
        <v>32</v>
      </c>
      <c r="R83" s="208">
        <v>1</v>
      </c>
      <c r="S83" s="208">
        <v>2015</v>
      </c>
      <c r="T83" s="206" t="s">
        <v>214</v>
      </c>
      <c r="U83" s="206" t="s">
        <v>635</v>
      </c>
    </row>
    <row r="84" spans="1:21" ht="17.100000000000001" customHeight="1">
      <c r="A84" s="209"/>
      <c r="B84" s="210"/>
      <c r="C84" s="203" t="s">
        <v>670</v>
      </c>
      <c r="D84" s="203" t="s">
        <v>563</v>
      </c>
      <c r="E84" s="213" t="s">
        <v>642</v>
      </c>
      <c r="F84" s="216"/>
      <c r="G84" s="215"/>
      <c r="H84" s="215"/>
      <c r="I84" s="215"/>
      <c r="J84" s="216"/>
      <c r="K84" s="216"/>
      <c r="L84" s="206" t="s">
        <v>603</v>
      </c>
      <c r="M84" s="206" t="s">
        <v>568</v>
      </c>
      <c r="N84" s="206" t="s">
        <v>569</v>
      </c>
      <c r="O84" s="207">
        <v>1</v>
      </c>
      <c r="P84" s="206" t="s">
        <v>604</v>
      </c>
      <c r="Q84" s="207">
        <v>50</v>
      </c>
      <c r="R84" s="208">
        <v>1</v>
      </c>
      <c r="S84" s="208">
        <v>2015</v>
      </c>
      <c r="T84" s="206" t="s">
        <v>214</v>
      </c>
      <c r="U84" s="206" t="s">
        <v>635</v>
      </c>
    </row>
    <row r="85" spans="1:21" ht="17.100000000000001" customHeight="1">
      <c r="A85" s="209"/>
      <c r="B85" s="214"/>
      <c r="C85" s="203" t="s">
        <v>670</v>
      </c>
      <c r="D85" s="203" t="s">
        <v>563</v>
      </c>
      <c r="E85" s="221" t="s">
        <v>643</v>
      </c>
      <c r="F85" s="205" t="s">
        <v>588</v>
      </c>
      <c r="G85" s="204">
        <v>45</v>
      </c>
      <c r="H85" s="204">
        <v>30</v>
      </c>
      <c r="I85" s="204">
        <v>15</v>
      </c>
      <c r="J85" s="205" t="s">
        <v>565</v>
      </c>
      <c r="K85" s="205" t="s">
        <v>566</v>
      </c>
      <c r="L85" s="206" t="s">
        <v>603</v>
      </c>
      <c r="M85" s="206" t="s">
        <v>568</v>
      </c>
      <c r="N85" s="206" t="s">
        <v>569</v>
      </c>
      <c r="O85" s="207">
        <v>1</v>
      </c>
      <c r="P85" s="206" t="s">
        <v>604</v>
      </c>
      <c r="Q85" s="207">
        <v>36</v>
      </c>
      <c r="R85" s="208">
        <v>1</v>
      </c>
      <c r="S85" s="208">
        <v>2015</v>
      </c>
      <c r="T85" s="206" t="s">
        <v>214</v>
      </c>
      <c r="U85" s="206" t="s">
        <v>635</v>
      </c>
    </row>
    <row r="86" spans="1:21" ht="17.100000000000001" customHeight="1">
      <c r="A86" s="209"/>
      <c r="B86" s="210" t="s">
        <v>671</v>
      </c>
      <c r="C86" s="203" t="s">
        <v>672</v>
      </c>
      <c r="D86" s="203" t="s">
        <v>563</v>
      </c>
      <c r="E86" s="201" t="s">
        <v>581</v>
      </c>
      <c r="F86" s="204">
        <v>2</v>
      </c>
      <c r="G86" s="204">
        <v>36</v>
      </c>
      <c r="H86" s="204">
        <v>24</v>
      </c>
      <c r="I86" s="204">
        <v>12</v>
      </c>
      <c r="J86" s="205" t="s">
        <v>565</v>
      </c>
      <c r="K86" s="205" t="s">
        <v>566</v>
      </c>
      <c r="L86" s="206" t="s">
        <v>567</v>
      </c>
      <c r="M86" s="206" t="s">
        <v>568</v>
      </c>
      <c r="N86" s="206" t="s">
        <v>569</v>
      </c>
      <c r="O86" s="207">
        <v>1</v>
      </c>
      <c r="P86" s="208">
        <v>1810</v>
      </c>
      <c r="Q86" s="207">
        <v>63</v>
      </c>
      <c r="R86" s="208">
        <v>1</v>
      </c>
      <c r="S86" s="208">
        <v>2016</v>
      </c>
      <c r="T86" s="206" t="s">
        <v>582</v>
      </c>
      <c r="U86" s="206" t="s">
        <v>572</v>
      </c>
    </row>
    <row r="87" spans="1:21" ht="17.100000000000001" customHeight="1">
      <c r="A87" s="213"/>
      <c r="B87" s="210"/>
      <c r="C87" s="203" t="s">
        <v>672</v>
      </c>
      <c r="D87" s="203" t="s">
        <v>563</v>
      </c>
      <c r="E87" s="213" t="s">
        <v>583</v>
      </c>
      <c r="F87" s="215"/>
      <c r="G87" s="215"/>
      <c r="H87" s="215"/>
      <c r="I87" s="215"/>
      <c r="J87" s="216"/>
      <c r="K87" s="216"/>
      <c r="L87" s="206" t="s">
        <v>567</v>
      </c>
      <c r="M87" s="206" t="s">
        <v>568</v>
      </c>
      <c r="N87" s="206" t="s">
        <v>569</v>
      </c>
      <c r="O87" s="207">
        <v>1</v>
      </c>
      <c r="P87" s="208">
        <v>1810</v>
      </c>
      <c r="Q87" s="207">
        <v>63</v>
      </c>
      <c r="R87" s="208">
        <v>1</v>
      </c>
      <c r="S87" s="208">
        <v>2016</v>
      </c>
      <c r="T87" s="206" t="s">
        <v>582</v>
      </c>
      <c r="U87" s="206" t="s">
        <v>572</v>
      </c>
    </row>
    <row r="88" spans="1:21" ht="17.100000000000001" customHeight="1">
      <c r="A88" s="201" t="s">
        <v>673</v>
      </c>
      <c r="B88" s="202" t="s">
        <v>674</v>
      </c>
      <c r="C88" s="203" t="s">
        <v>675</v>
      </c>
      <c r="D88" s="203" t="s">
        <v>563</v>
      </c>
      <c r="E88" s="201" t="s">
        <v>581</v>
      </c>
      <c r="F88" s="204">
        <v>4</v>
      </c>
      <c r="G88" s="204">
        <v>72</v>
      </c>
      <c r="H88" s="204">
        <v>54</v>
      </c>
      <c r="I88" s="204">
        <v>18</v>
      </c>
      <c r="J88" s="205" t="s">
        <v>565</v>
      </c>
      <c r="K88" s="205" t="s">
        <v>622</v>
      </c>
      <c r="L88" s="206" t="s">
        <v>567</v>
      </c>
      <c r="M88" s="206" t="s">
        <v>568</v>
      </c>
      <c r="N88" s="206" t="s">
        <v>569</v>
      </c>
      <c r="O88" s="207">
        <v>1</v>
      </c>
      <c r="P88" s="208">
        <v>1810</v>
      </c>
      <c r="Q88" s="207">
        <v>63</v>
      </c>
      <c r="R88" s="208">
        <v>1</v>
      </c>
      <c r="S88" s="208">
        <v>2016</v>
      </c>
      <c r="T88" s="206" t="s">
        <v>582</v>
      </c>
      <c r="U88" s="206" t="s">
        <v>572</v>
      </c>
    </row>
    <row r="89" spans="1:21" ht="17.100000000000001" customHeight="1">
      <c r="A89" s="209"/>
      <c r="B89" s="210"/>
      <c r="C89" s="203" t="s">
        <v>675</v>
      </c>
      <c r="D89" s="203" t="s">
        <v>563</v>
      </c>
      <c r="E89" s="209" t="s">
        <v>583</v>
      </c>
      <c r="F89" s="211"/>
      <c r="G89" s="211"/>
      <c r="H89" s="211"/>
      <c r="I89" s="211"/>
      <c r="J89" s="212"/>
      <c r="K89" s="212"/>
      <c r="L89" s="206" t="s">
        <v>567</v>
      </c>
      <c r="M89" s="206" t="s">
        <v>568</v>
      </c>
      <c r="N89" s="206" t="s">
        <v>569</v>
      </c>
      <c r="O89" s="207">
        <v>1</v>
      </c>
      <c r="P89" s="208">
        <v>1810</v>
      </c>
      <c r="Q89" s="207">
        <v>63</v>
      </c>
      <c r="R89" s="208">
        <v>1</v>
      </c>
      <c r="S89" s="208">
        <v>2016</v>
      </c>
      <c r="T89" s="206" t="s">
        <v>582</v>
      </c>
      <c r="U89" s="206" t="s">
        <v>572</v>
      </c>
    </row>
    <row r="90" spans="1:21" ht="17.100000000000001" customHeight="1">
      <c r="A90" s="209"/>
      <c r="B90" s="210"/>
      <c r="C90" s="203" t="s">
        <v>676</v>
      </c>
      <c r="D90" s="203" t="s">
        <v>563</v>
      </c>
      <c r="E90" s="201" t="s">
        <v>626</v>
      </c>
      <c r="F90" s="204">
        <v>5</v>
      </c>
      <c r="G90" s="204">
        <v>90</v>
      </c>
      <c r="H90" s="204">
        <v>54</v>
      </c>
      <c r="I90" s="204">
        <v>36</v>
      </c>
      <c r="J90" s="205" t="s">
        <v>565</v>
      </c>
      <c r="K90" s="205" t="s">
        <v>622</v>
      </c>
      <c r="L90" s="206" t="s">
        <v>567</v>
      </c>
      <c r="M90" s="206" t="s">
        <v>568</v>
      </c>
      <c r="N90" s="206" t="s">
        <v>569</v>
      </c>
      <c r="O90" s="207">
        <v>1</v>
      </c>
      <c r="P90" s="206" t="s">
        <v>627</v>
      </c>
      <c r="Q90" s="207">
        <v>57</v>
      </c>
      <c r="R90" s="208">
        <v>1</v>
      </c>
      <c r="S90" s="208">
        <v>2015</v>
      </c>
      <c r="T90" s="206" t="s">
        <v>215</v>
      </c>
      <c r="U90" s="206" t="s">
        <v>572</v>
      </c>
    </row>
    <row r="91" spans="1:21" ht="17.100000000000001" customHeight="1">
      <c r="A91" s="209"/>
      <c r="B91" s="210"/>
      <c r="C91" s="203" t="s">
        <v>676</v>
      </c>
      <c r="D91" s="203" t="s">
        <v>563</v>
      </c>
      <c r="E91" s="213" t="s">
        <v>628</v>
      </c>
      <c r="F91" s="215"/>
      <c r="G91" s="215"/>
      <c r="H91" s="215"/>
      <c r="I91" s="215"/>
      <c r="J91" s="216"/>
      <c r="K91" s="216"/>
      <c r="L91" s="206" t="s">
        <v>567</v>
      </c>
      <c r="M91" s="206" t="s">
        <v>568</v>
      </c>
      <c r="N91" s="206" t="s">
        <v>569</v>
      </c>
      <c r="O91" s="207">
        <v>1</v>
      </c>
      <c r="P91" s="206" t="s">
        <v>627</v>
      </c>
      <c r="Q91" s="207">
        <v>59</v>
      </c>
      <c r="R91" s="208">
        <v>1</v>
      </c>
      <c r="S91" s="208">
        <v>2015</v>
      </c>
      <c r="T91" s="206" t="s">
        <v>215</v>
      </c>
      <c r="U91" s="206" t="s">
        <v>572</v>
      </c>
    </row>
    <row r="92" spans="1:21" ht="17.100000000000001" customHeight="1">
      <c r="A92" s="209"/>
      <c r="B92" s="210"/>
      <c r="C92" s="203" t="s">
        <v>676</v>
      </c>
      <c r="D92" s="203" t="s">
        <v>563</v>
      </c>
      <c r="E92" s="209" t="s">
        <v>629</v>
      </c>
      <c r="F92" s="211">
        <v>5</v>
      </c>
      <c r="G92" s="211">
        <v>90</v>
      </c>
      <c r="H92" s="211">
        <v>54</v>
      </c>
      <c r="I92" s="211">
        <v>36</v>
      </c>
      <c r="J92" s="212" t="s">
        <v>565</v>
      </c>
      <c r="K92" s="212" t="s">
        <v>622</v>
      </c>
      <c r="L92" s="206" t="s">
        <v>567</v>
      </c>
      <c r="M92" s="206" t="s">
        <v>568</v>
      </c>
      <c r="N92" s="206" t="s">
        <v>569</v>
      </c>
      <c r="O92" s="207">
        <v>1</v>
      </c>
      <c r="P92" s="206" t="s">
        <v>627</v>
      </c>
      <c r="Q92" s="207">
        <v>55</v>
      </c>
      <c r="R92" s="208">
        <v>1</v>
      </c>
      <c r="S92" s="208">
        <v>2015</v>
      </c>
      <c r="T92" s="206" t="s">
        <v>215</v>
      </c>
      <c r="U92" s="206" t="s">
        <v>572</v>
      </c>
    </row>
    <row r="93" spans="1:21" ht="17.100000000000001" customHeight="1">
      <c r="A93" s="209"/>
      <c r="B93" s="210"/>
      <c r="C93" s="203" t="s">
        <v>676</v>
      </c>
      <c r="D93" s="203" t="s">
        <v>563</v>
      </c>
      <c r="E93" s="213" t="s">
        <v>630</v>
      </c>
      <c r="F93" s="215"/>
      <c r="G93" s="215"/>
      <c r="H93" s="215"/>
      <c r="I93" s="215"/>
      <c r="J93" s="216"/>
      <c r="K93" s="216"/>
      <c r="L93" s="206" t="s">
        <v>567</v>
      </c>
      <c r="M93" s="206" t="s">
        <v>568</v>
      </c>
      <c r="N93" s="206" t="s">
        <v>569</v>
      </c>
      <c r="O93" s="207">
        <v>1</v>
      </c>
      <c r="P93" s="206" t="s">
        <v>627</v>
      </c>
      <c r="Q93" s="207">
        <v>57</v>
      </c>
      <c r="R93" s="208">
        <v>1</v>
      </c>
      <c r="S93" s="208">
        <v>2015</v>
      </c>
      <c r="T93" s="206" t="s">
        <v>215</v>
      </c>
      <c r="U93" s="206" t="s">
        <v>572</v>
      </c>
    </row>
    <row r="94" spans="1:21" ht="17.100000000000001" customHeight="1">
      <c r="A94" s="209"/>
      <c r="B94" s="214"/>
      <c r="C94" s="203" t="s">
        <v>677</v>
      </c>
      <c r="D94" s="203" t="s">
        <v>563</v>
      </c>
      <c r="E94" s="221" t="s">
        <v>643</v>
      </c>
      <c r="F94" s="171">
        <v>9</v>
      </c>
      <c r="G94" s="171">
        <v>162</v>
      </c>
      <c r="H94" s="171">
        <v>78</v>
      </c>
      <c r="I94" s="171">
        <v>84</v>
      </c>
      <c r="J94" s="203" t="s">
        <v>565</v>
      </c>
      <c r="K94" s="203" t="s">
        <v>622</v>
      </c>
      <c r="L94" s="206" t="s">
        <v>603</v>
      </c>
      <c r="M94" s="206" t="s">
        <v>568</v>
      </c>
      <c r="N94" s="206" t="s">
        <v>569</v>
      </c>
      <c r="O94" s="207">
        <v>1</v>
      </c>
      <c r="P94" s="206" t="s">
        <v>604</v>
      </c>
      <c r="Q94" s="207">
        <v>36</v>
      </c>
      <c r="R94" s="208">
        <v>1</v>
      </c>
      <c r="S94" s="208">
        <v>2015</v>
      </c>
      <c r="T94" s="206" t="s">
        <v>214</v>
      </c>
      <c r="U94" s="206" t="s">
        <v>635</v>
      </c>
    </row>
    <row r="95" spans="1:21" ht="17.100000000000001" customHeight="1">
      <c r="A95" s="209"/>
      <c r="B95" s="210" t="s">
        <v>29</v>
      </c>
      <c r="C95" s="203" t="s">
        <v>678</v>
      </c>
      <c r="D95" s="203" t="s">
        <v>563</v>
      </c>
      <c r="E95" s="201" t="s">
        <v>641</v>
      </c>
      <c r="F95" s="204">
        <v>5</v>
      </c>
      <c r="G95" s="204">
        <v>90</v>
      </c>
      <c r="H95" s="204">
        <v>44</v>
      </c>
      <c r="I95" s="204">
        <v>46</v>
      </c>
      <c r="J95" s="205" t="s">
        <v>565</v>
      </c>
      <c r="K95" s="205" t="s">
        <v>622</v>
      </c>
      <c r="L95" s="206" t="s">
        <v>603</v>
      </c>
      <c r="M95" s="206" t="s">
        <v>568</v>
      </c>
      <c r="N95" s="206" t="s">
        <v>569</v>
      </c>
      <c r="O95" s="207">
        <v>1</v>
      </c>
      <c r="P95" s="206" t="s">
        <v>604</v>
      </c>
      <c r="Q95" s="207">
        <v>32</v>
      </c>
      <c r="R95" s="208">
        <v>1</v>
      </c>
      <c r="S95" s="208">
        <v>2015</v>
      </c>
      <c r="T95" s="206" t="s">
        <v>214</v>
      </c>
      <c r="U95" s="206" t="s">
        <v>635</v>
      </c>
    </row>
    <row r="96" spans="1:21" ht="17.100000000000001" customHeight="1">
      <c r="A96" s="209"/>
      <c r="B96" s="210"/>
      <c r="C96" s="203" t="s">
        <v>678</v>
      </c>
      <c r="D96" s="203" t="s">
        <v>563</v>
      </c>
      <c r="E96" s="213" t="s">
        <v>642</v>
      </c>
      <c r="F96" s="215"/>
      <c r="G96" s="215"/>
      <c r="H96" s="215"/>
      <c r="I96" s="215"/>
      <c r="J96" s="216"/>
      <c r="K96" s="216"/>
      <c r="L96" s="206" t="s">
        <v>603</v>
      </c>
      <c r="M96" s="206" t="s">
        <v>568</v>
      </c>
      <c r="N96" s="206" t="s">
        <v>569</v>
      </c>
      <c r="O96" s="207">
        <v>1</v>
      </c>
      <c r="P96" s="206" t="s">
        <v>604</v>
      </c>
      <c r="Q96" s="207">
        <v>50</v>
      </c>
      <c r="R96" s="208">
        <v>1</v>
      </c>
      <c r="S96" s="208">
        <v>2015</v>
      </c>
      <c r="T96" s="206" t="s">
        <v>214</v>
      </c>
      <c r="U96" s="206" t="s">
        <v>635</v>
      </c>
    </row>
    <row r="97" spans="1:21" ht="17.100000000000001" customHeight="1">
      <c r="A97" s="213"/>
      <c r="B97" s="206" t="s">
        <v>679</v>
      </c>
      <c r="C97" s="203" t="s">
        <v>680</v>
      </c>
      <c r="D97" s="203" t="s">
        <v>563</v>
      </c>
      <c r="E97" s="221" t="s">
        <v>578</v>
      </c>
      <c r="F97" s="219">
        <v>7</v>
      </c>
      <c r="G97" s="219">
        <v>126</v>
      </c>
      <c r="H97" s="219">
        <v>90</v>
      </c>
      <c r="I97" s="219">
        <v>36</v>
      </c>
      <c r="J97" s="203" t="s">
        <v>565</v>
      </c>
      <c r="K97" s="203" t="s">
        <v>622</v>
      </c>
      <c r="L97" s="206" t="s">
        <v>603</v>
      </c>
      <c r="M97" s="206" t="s">
        <v>568</v>
      </c>
      <c r="N97" s="203" t="s">
        <v>569</v>
      </c>
      <c r="O97" s="219">
        <v>1</v>
      </c>
      <c r="P97" s="219">
        <v>1820</v>
      </c>
      <c r="Q97" s="219">
        <v>64</v>
      </c>
      <c r="R97" s="203">
        <v>1</v>
      </c>
      <c r="S97" s="219">
        <v>2016</v>
      </c>
      <c r="T97" s="203" t="s">
        <v>580</v>
      </c>
      <c r="U97" s="203" t="s">
        <v>572</v>
      </c>
    </row>
    <row r="98" spans="1:21" ht="17.100000000000001" customHeight="1">
      <c r="A98" s="209" t="s">
        <v>681</v>
      </c>
      <c r="B98" s="202" t="s">
        <v>30</v>
      </c>
      <c r="C98" s="203" t="s">
        <v>682</v>
      </c>
      <c r="D98" s="203" t="s">
        <v>563</v>
      </c>
      <c r="E98" s="201" t="s">
        <v>641</v>
      </c>
      <c r="F98" s="204">
        <v>4</v>
      </c>
      <c r="G98" s="204">
        <v>72</v>
      </c>
      <c r="H98" s="204">
        <v>54</v>
      </c>
      <c r="I98" s="204">
        <v>18</v>
      </c>
      <c r="J98" s="205" t="s">
        <v>565</v>
      </c>
      <c r="K98" s="205" t="s">
        <v>622</v>
      </c>
      <c r="L98" s="206" t="s">
        <v>603</v>
      </c>
      <c r="M98" s="206" t="s">
        <v>568</v>
      </c>
      <c r="N98" s="206" t="s">
        <v>569</v>
      </c>
      <c r="O98" s="207">
        <v>1</v>
      </c>
      <c r="P98" s="206" t="s">
        <v>604</v>
      </c>
      <c r="Q98" s="207">
        <v>32</v>
      </c>
      <c r="R98" s="208">
        <v>1</v>
      </c>
      <c r="S98" s="208">
        <v>2015</v>
      </c>
      <c r="T98" s="206" t="s">
        <v>214</v>
      </c>
      <c r="U98" s="206" t="s">
        <v>635</v>
      </c>
    </row>
    <row r="99" spans="1:21" ht="17.100000000000001" customHeight="1">
      <c r="A99" s="209"/>
      <c r="B99" s="210"/>
      <c r="C99" s="203" t="s">
        <v>682</v>
      </c>
      <c r="D99" s="203" t="s">
        <v>563</v>
      </c>
      <c r="E99" s="213" t="s">
        <v>642</v>
      </c>
      <c r="F99" s="215"/>
      <c r="G99" s="215"/>
      <c r="H99" s="215"/>
      <c r="I99" s="215"/>
      <c r="J99" s="216"/>
      <c r="K99" s="216"/>
      <c r="L99" s="206" t="s">
        <v>603</v>
      </c>
      <c r="M99" s="206" t="s">
        <v>568</v>
      </c>
      <c r="N99" s="206" t="s">
        <v>569</v>
      </c>
      <c r="O99" s="207">
        <v>1</v>
      </c>
      <c r="P99" s="206" t="s">
        <v>604</v>
      </c>
      <c r="Q99" s="207">
        <v>50</v>
      </c>
      <c r="R99" s="208">
        <v>1</v>
      </c>
      <c r="S99" s="208">
        <v>2015</v>
      </c>
      <c r="T99" s="206" t="s">
        <v>214</v>
      </c>
      <c r="U99" s="206" t="s">
        <v>635</v>
      </c>
    </row>
    <row r="100" spans="1:21" ht="17.100000000000001" customHeight="1">
      <c r="A100" s="209"/>
      <c r="B100" s="214"/>
      <c r="C100" s="203" t="s">
        <v>682</v>
      </c>
      <c r="D100" s="203" t="s">
        <v>563</v>
      </c>
      <c r="E100" s="221" t="s">
        <v>643</v>
      </c>
      <c r="F100" s="219">
        <v>4</v>
      </c>
      <c r="G100" s="219">
        <v>72</v>
      </c>
      <c r="H100" s="219">
        <v>54</v>
      </c>
      <c r="I100" s="219">
        <v>18</v>
      </c>
      <c r="J100" s="203" t="s">
        <v>565</v>
      </c>
      <c r="K100" s="203" t="s">
        <v>622</v>
      </c>
      <c r="L100" s="206" t="s">
        <v>603</v>
      </c>
      <c r="M100" s="206" t="s">
        <v>568</v>
      </c>
      <c r="N100" s="206" t="s">
        <v>569</v>
      </c>
      <c r="O100" s="207">
        <v>1</v>
      </c>
      <c r="P100" s="206" t="s">
        <v>604</v>
      </c>
      <c r="Q100" s="207">
        <v>36</v>
      </c>
      <c r="R100" s="208">
        <v>1</v>
      </c>
      <c r="S100" s="208">
        <v>2015</v>
      </c>
      <c r="T100" s="206" t="s">
        <v>214</v>
      </c>
      <c r="U100" s="206" t="s">
        <v>635</v>
      </c>
    </row>
    <row r="101" spans="1:21" ht="17.100000000000001" customHeight="1">
      <c r="A101" s="209"/>
      <c r="B101" s="210" t="s">
        <v>52</v>
      </c>
      <c r="C101" s="203" t="s">
        <v>683</v>
      </c>
      <c r="D101" s="203" t="s">
        <v>563</v>
      </c>
      <c r="E101" s="201" t="s">
        <v>581</v>
      </c>
      <c r="F101" s="204">
        <v>5</v>
      </c>
      <c r="G101" s="204">
        <v>90</v>
      </c>
      <c r="H101" s="204">
        <v>72</v>
      </c>
      <c r="I101" s="204">
        <v>18</v>
      </c>
      <c r="J101" s="205" t="s">
        <v>565</v>
      </c>
      <c r="K101" s="205" t="s">
        <v>566</v>
      </c>
      <c r="L101" s="206" t="s">
        <v>567</v>
      </c>
      <c r="M101" s="206" t="s">
        <v>568</v>
      </c>
      <c r="N101" s="206" t="s">
        <v>569</v>
      </c>
      <c r="O101" s="207">
        <v>1</v>
      </c>
      <c r="P101" s="208">
        <v>1810</v>
      </c>
      <c r="Q101" s="207">
        <v>63</v>
      </c>
      <c r="R101" s="208">
        <v>1</v>
      </c>
      <c r="S101" s="208">
        <v>2016</v>
      </c>
      <c r="T101" s="206" t="s">
        <v>582</v>
      </c>
      <c r="U101" s="206" t="s">
        <v>572</v>
      </c>
    </row>
    <row r="102" spans="1:21" ht="17.100000000000001" customHeight="1">
      <c r="A102" s="213"/>
      <c r="B102" s="214"/>
      <c r="C102" s="203" t="s">
        <v>683</v>
      </c>
      <c r="D102" s="203" t="s">
        <v>563</v>
      </c>
      <c r="E102" s="213" t="s">
        <v>583</v>
      </c>
      <c r="F102" s="215"/>
      <c r="G102" s="215"/>
      <c r="H102" s="215"/>
      <c r="I102" s="215"/>
      <c r="J102" s="216"/>
      <c r="K102" s="216"/>
      <c r="L102" s="206" t="s">
        <v>567</v>
      </c>
      <c r="M102" s="206" t="s">
        <v>568</v>
      </c>
      <c r="N102" s="206" t="s">
        <v>569</v>
      </c>
      <c r="O102" s="207">
        <v>1</v>
      </c>
      <c r="P102" s="208">
        <v>1810</v>
      </c>
      <c r="Q102" s="207">
        <v>63</v>
      </c>
      <c r="R102" s="208">
        <v>1</v>
      </c>
      <c r="S102" s="208">
        <v>2016</v>
      </c>
      <c r="T102" s="206" t="s">
        <v>582</v>
      </c>
      <c r="U102" s="206" t="s">
        <v>572</v>
      </c>
    </row>
    <row r="103" spans="1:21" ht="17.100000000000001" customHeight="1">
      <c r="A103" s="201" t="s">
        <v>684</v>
      </c>
      <c r="B103" s="222" t="s">
        <v>685</v>
      </c>
      <c r="C103" s="203" t="s">
        <v>686</v>
      </c>
      <c r="D103" s="203" t="s">
        <v>563</v>
      </c>
      <c r="E103" s="221" t="s">
        <v>687</v>
      </c>
      <c r="F103" s="219">
        <v>10</v>
      </c>
      <c r="G103" s="203" t="s">
        <v>688</v>
      </c>
      <c r="H103" s="203" t="s">
        <v>688</v>
      </c>
      <c r="I103" s="203" t="s">
        <v>688</v>
      </c>
      <c r="J103" s="203" t="s">
        <v>688</v>
      </c>
      <c r="K103" s="203" t="s">
        <v>689</v>
      </c>
      <c r="L103" s="206" t="s">
        <v>603</v>
      </c>
      <c r="M103" s="206" t="s">
        <v>690</v>
      </c>
      <c r="N103" s="206" t="s">
        <v>569</v>
      </c>
      <c r="O103" s="207">
        <v>1</v>
      </c>
      <c r="P103" s="206" t="s">
        <v>604</v>
      </c>
      <c r="Q103" s="207">
        <v>56</v>
      </c>
      <c r="R103" s="208">
        <v>1</v>
      </c>
      <c r="S103" s="208">
        <v>2013</v>
      </c>
      <c r="T103" s="206" t="s">
        <v>214</v>
      </c>
      <c r="U103" s="208">
        <v>14</v>
      </c>
    </row>
    <row r="104" spans="1:21" ht="17.100000000000001" customHeight="1">
      <c r="A104" s="209"/>
      <c r="B104" s="202" t="s">
        <v>691</v>
      </c>
      <c r="C104" s="203" t="s">
        <v>692</v>
      </c>
      <c r="D104" s="203" t="s">
        <v>563</v>
      </c>
      <c r="E104" s="221" t="s">
        <v>693</v>
      </c>
      <c r="F104" s="203" t="s">
        <v>589</v>
      </c>
      <c r="G104" s="203" t="s">
        <v>688</v>
      </c>
      <c r="H104" s="203" t="s">
        <v>688</v>
      </c>
      <c r="I104" s="203" t="s">
        <v>688</v>
      </c>
      <c r="J104" s="203" t="s">
        <v>565</v>
      </c>
      <c r="K104" s="203" t="s">
        <v>689</v>
      </c>
      <c r="L104" s="206" t="s">
        <v>603</v>
      </c>
      <c r="M104" s="206" t="s">
        <v>690</v>
      </c>
      <c r="N104" s="206" t="s">
        <v>569</v>
      </c>
      <c r="O104" s="207">
        <v>1</v>
      </c>
      <c r="P104" s="206" t="s">
        <v>604</v>
      </c>
      <c r="Q104" s="207">
        <v>50</v>
      </c>
      <c r="R104" s="208">
        <v>1</v>
      </c>
      <c r="S104" s="208">
        <v>2013</v>
      </c>
      <c r="T104" s="206" t="s">
        <v>214</v>
      </c>
      <c r="U104" s="206" t="s">
        <v>635</v>
      </c>
    </row>
    <row r="105" spans="1:21" ht="17.100000000000001" customHeight="1">
      <c r="A105" s="209"/>
      <c r="B105" s="210"/>
      <c r="C105" s="203" t="s">
        <v>692</v>
      </c>
      <c r="D105" s="203" t="s">
        <v>563</v>
      </c>
      <c r="E105" s="221" t="s">
        <v>694</v>
      </c>
      <c r="F105" s="203" t="s">
        <v>589</v>
      </c>
      <c r="G105" s="203" t="s">
        <v>688</v>
      </c>
      <c r="H105" s="203" t="s">
        <v>688</v>
      </c>
      <c r="I105" s="203" t="s">
        <v>688</v>
      </c>
      <c r="J105" s="203" t="s">
        <v>565</v>
      </c>
      <c r="K105" s="203" t="s">
        <v>689</v>
      </c>
      <c r="L105" s="206" t="s">
        <v>603</v>
      </c>
      <c r="M105" s="206" t="s">
        <v>690</v>
      </c>
      <c r="N105" s="206" t="s">
        <v>569</v>
      </c>
      <c r="O105" s="207">
        <v>1</v>
      </c>
      <c r="P105" s="206" t="s">
        <v>604</v>
      </c>
      <c r="Q105" s="207">
        <v>50</v>
      </c>
      <c r="R105" s="208">
        <v>1</v>
      </c>
      <c r="S105" s="208">
        <v>2013</v>
      </c>
      <c r="T105" s="206" t="s">
        <v>214</v>
      </c>
      <c r="U105" s="206" t="s">
        <v>635</v>
      </c>
    </row>
    <row r="106" spans="1:21" ht="17.100000000000001" customHeight="1">
      <c r="A106" s="209"/>
      <c r="B106" s="202" t="s">
        <v>695</v>
      </c>
      <c r="C106" s="203" t="s">
        <v>696</v>
      </c>
      <c r="D106" s="203" t="s">
        <v>563</v>
      </c>
      <c r="E106" s="221" t="s">
        <v>697</v>
      </c>
      <c r="F106" s="219">
        <v>10</v>
      </c>
      <c r="G106" s="203" t="s">
        <v>688</v>
      </c>
      <c r="H106" s="203" t="s">
        <v>688</v>
      </c>
      <c r="I106" s="203" t="s">
        <v>688</v>
      </c>
      <c r="J106" s="203" t="s">
        <v>565</v>
      </c>
      <c r="K106" s="203" t="s">
        <v>689</v>
      </c>
      <c r="L106" s="206" t="s">
        <v>698</v>
      </c>
      <c r="M106" s="206" t="s">
        <v>690</v>
      </c>
      <c r="N106" s="206" t="s">
        <v>569</v>
      </c>
      <c r="O106" s="207">
        <v>1</v>
      </c>
      <c r="P106" s="206" t="s">
        <v>627</v>
      </c>
      <c r="Q106" s="207">
        <v>51</v>
      </c>
      <c r="R106" s="208">
        <v>1</v>
      </c>
      <c r="S106" s="208">
        <v>2014</v>
      </c>
      <c r="T106" s="206" t="s">
        <v>215</v>
      </c>
      <c r="U106" s="208">
        <v>12</v>
      </c>
    </row>
    <row r="107" spans="1:21" ht="17.100000000000001" customHeight="1">
      <c r="A107" s="209"/>
      <c r="B107" s="210"/>
      <c r="C107" s="203" t="s">
        <v>696</v>
      </c>
      <c r="D107" s="203" t="s">
        <v>563</v>
      </c>
      <c r="E107" s="221" t="s">
        <v>699</v>
      </c>
      <c r="F107" s="219">
        <v>10</v>
      </c>
      <c r="G107" s="203" t="s">
        <v>688</v>
      </c>
      <c r="H107" s="203" t="s">
        <v>688</v>
      </c>
      <c r="I107" s="203" t="s">
        <v>688</v>
      </c>
      <c r="J107" s="203" t="s">
        <v>565</v>
      </c>
      <c r="K107" s="203" t="s">
        <v>689</v>
      </c>
      <c r="L107" s="206" t="s">
        <v>698</v>
      </c>
      <c r="M107" s="206" t="s">
        <v>690</v>
      </c>
      <c r="N107" s="206" t="s">
        <v>569</v>
      </c>
      <c r="O107" s="207">
        <v>1</v>
      </c>
      <c r="P107" s="206" t="s">
        <v>627</v>
      </c>
      <c r="Q107" s="207">
        <v>49</v>
      </c>
      <c r="R107" s="208">
        <v>1</v>
      </c>
      <c r="S107" s="208">
        <v>2014</v>
      </c>
      <c r="T107" s="206" t="s">
        <v>215</v>
      </c>
      <c r="U107" s="208">
        <v>12</v>
      </c>
    </row>
    <row r="108" spans="1:21" ht="17.100000000000001" customHeight="1">
      <c r="A108" s="209"/>
      <c r="B108" s="210"/>
      <c r="C108" s="203" t="s">
        <v>696</v>
      </c>
      <c r="D108" s="203" t="s">
        <v>563</v>
      </c>
      <c r="E108" s="221" t="s">
        <v>700</v>
      </c>
      <c r="F108" s="219">
        <v>10</v>
      </c>
      <c r="G108" s="203" t="s">
        <v>688</v>
      </c>
      <c r="H108" s="203" t="s">
        <v>688</v>
      </c>
      <c r="I108" s="203" t="s">
        <v>688</v>
      </c>
      <c r="J108" s="203" t="s">
        <v>565</v>
      </c>
      <c r="K108" s="203" t="s">
        <v>689</v>
      </c>
      <c r="L108" s="206" t="s">
        <v>698</v>
      </c>
      <c r="M108" s="206" t="s">
        <v>690</v>
      </c>
      <c r="N108" s="206" t="s">
        <v>569</v>
      </c>
      <c r="O108" s="207">
        <v>1</v>
      </c>
      <c r="P108" s="206" t="s">
        <v>627</v>
      </c>
      <c r="Q108" s="207">
        <v>52</v>
      </c>
      <c r="R108" s="208">
        <v>1</v>
      </c>
      <c r="S108" s="208">
        <v>2014</v>
      </c>
      <c r="T108" s="206" t="s">
        <v>215</v>
      </c>
      <c r="U108" s="208">
        <v>12</v>
      </c>
    </row>
    <row r="109" spans="1:21" ht="17.100000000000001" customHeight="1">
      <c r="A109" s="213"/>
      <c r="B109" s="214"/>
      <c r="C109" s="203" t="s">
        <v>696</v>
      </c>
      <c r="D109" s="203" t="s">
        <v>563</v>
      </c>
      <c r="E109" s="221" t="s">
        <v>701</v>
      </c>
      <c r="F109" s="219">
        <v>10</v>
      </c>
      <c r="G109" s="203" t="s">
        <v>688</v>
      </c>
      <c r="H109" s="203" t="s">
        <v>688</v>
      </c>
      <c r="I109" s="203" t="s">
        <v>688</v>
      </c>
      <c r="J109" s="203" t="s">
        <v>565</v>
      </c>
      <c r="K109" s="203" t="s">
        <v>689</v>
      </c>
      <c r="L109" s="206" t="s">
        <v>698</v>
      </c>
      <c r="M109" s="206" t="s">
        <v>690</v>
      </c>
      <c r="N109" s="206" t="s">
        <v>569</v>
      </c>
      <c r="O109" s="207">
        <v>1</v>
      </c>
      <c r="P109" s="206" t="s">
        <v>627</v>
      </c>
      <c r="Q109" s="207">
        <v>51</v>
      </c>
      <c r="R109" s="208">
        <v>1</v>
      </c>
      <c r="S109" s="208">
        <v>2014</v>
      </c>
      <c r="T109" s="206" t="s">
        <v>215</v>
      </c>
      <c r="U109" s="208">
        <v>12</v>
      </c>
    </row>
    <row r="110" spans="1:21" ht="17.100000000000001" customHeight="1">
      <c r="A110" s="201" t="s">
        <v>684</v>
      </c>
      <c r="B110" s="202" t="s">
        <v>695</v>
      </c>
      <c r="C110" s="216" t="s">
        <v>696</v>
      </c>
      <c r="D110" s="216" t="s">
        <v>563</v>
      </c>
      <c r="E110" s="213" t="s">
        <v>702</v>
      </c>
      <c r="F110" s="215">
        <v>10</v>
      </c>
      <c r="G110" s="216" t="s">
        <v>688</v>
      </c>
      <c r="H110" s="216" t="s">
        <v>688</v>
      </c>
      <c r="I110" s="216" t="s">
        <v>688</v>
      </c>
      <c r="J110" s="216" t="s">
        <v>565</v>
      </c>
      <c r="K110" s="216" t="s">
        <v>689</v>
      </c>
      <c r="L110" s="206" t="s">
        <v>698</v>
      </c>
      <c r="M110" s="206" t="s">
        <v>690</v>
      </c>
      <c r="N110" s="206" t="s">
        <v>569</v>
      </c>
      <c r="O110" s="207">
        <v>1</v>
      </c>
      <c r="P110" s="206" t="s">
        <v>627</v>
      </c>
      <c r="Q110" s="207">
        <v>51</v>
      </c>
      <c r="R110" s="208">
        <v>1</v>
      </c>
      <c r="S110" s="208">
        <v>2014</v>
      </c>
      <c r="T110" s="206" t="s">
        <v>215</v>
      </c>
      <c r="U110" s="208">
        <v>12</v>
      </c>
    </row>
    <row r="111" spans="1:21" ht="17.100000000000001" customHeight="1">
      <c r="A111" s="213"/>
      <c r="B111" s="214"/>
      <c r="C111" s="203" t="s">
        <v>696</v>
      </c>
      <c r="D111" s="203" t="s">
        <v>563</v>
      </c>
      <c r="E111" s="221" t="s">
        <v>703</v>
      </c>
      <c r="F111" s="219">
        <v>10</v>
      </c>
      <c r="G111" s="203" t="s">
        <v>688</v>
      </c>
      <c r="H111" s="203" t="s">
        <v>688</v>
      </c>
      <c r="I111" s="203" t="s">
        <v>688</v>
      </c>
      <c r="J111" s="203" t="s">
        <v>565</v>
      </c>
      <c r="K111" s="203" t="s">
        <v>689</v>
      </c>
      <c r="L111" s="206" t="s">
        <v>698</v>
      </c>
      <c r="M111" s="206" t="s">
        <v>690</v>
      </c>
      <c r="N111" s="206" t="s">
        <v>569</v>
      </c>
      <c r="O111" s="207">
        <v>1</v>
      </c>
      <c r="P111" s="206" t="s">
        <v>627</v>
      </c>
      <c r="Q111" s="207">
        <v>48</v>
      </c>
      <c r="R111" s="208">
        <v>1</v>
      </c>
      <c r="S111" s="208">
        <v>2014</v>
      </c>
      <c r="T111" s="206" t="s">
        <v>215</v>
      </c>
      <c r="U111" s="208">
        <v>12</v>
      </c>
    </row>
    <row r="112" spans="1:21" ht="32.25" customHeight="1">
      <c r="A112" s="164" t="s">
        <v>704</v>
      </c>
    </row>
    <row r="113" spans="1:21" s="200" customFormat="1" ht="17.100000000000001" customHeight="1">
      <c r="A113" s="185" t="s">
        <v>539</v>
      </c>
      <c r="B113" s="185" t="s">
        <v>540</v>
      </c>
      <c r="C113" s="185" t="s">
        <v>541</v>
      </c>
      <c r="D113" s="185" t="s">
        <v>542</v>
      </c>
      <c r="E113" s="185" t="s">
        <v>543</v>
      </c>
      <c r="F113" s="185" t="s">
        <v>544</v>
      </c>
      <c r="G113" s="185" t="s">
        <v>545</v>
      </c>
      <c r="H113" s="185" t="s">
        <v>546</v>
      </c>
      <c r="I113" s="185" t="s">
        <v>547</v>
      </c>
      <c r="J113" s="185" t="s">
        <v>548</v>
      </c>
      <c r="K113" s="185" t="s">
        <v>549</v>
      </c>
      <c r="L113" s="185" t="s">
        <v>550</v>
      </c>
      <c r="M113" s="185" t="s">
        <v>551</v>
      </c>
      <c r="N113" s="185" t="s">
        <v>552</v>
      </c>
      <c r="O113" s="185" t="s">
        <v>553</v>
      </c>
      <c r="P113" s="185" t="s">
        <v>554</v>
      </c>
      <c r="Q113" s="185" t="s">
        <v>555</v>
      </c>
      <c r="R113" s="185" t="s">
        <v>556</v>
      </c>
      <c r="S113" s="185" t="s">
        <v>557</v>
      </c>
      <c r="T113" s="185" t="s">
        <v>558</v>
      </c>
      <c r="U113" s="185" t="s">
        <v>559</v>
      </c>
    </row>
    <row r="114" spans="1:21" ht="16.5" customHeight="1">
      <c r="A114" s="201" t="s">
        <v>705</v>
      </c>
      <c r="B114" s="202" t="s">
        <v>706</v>
      </c>
      <c r="C114" s="203" t="s">
        <v>707</v>
      </c>
      <c r="D114" s="203" t="s">
        <v>601</v>
      </c>
      <c r="E114" s="201" t="s">
        <v>708</v>
      </c>
      <c r="F114" s="204">
        <v>2</v>
      </c>
      <c r="G114" s="204">
        <v>36</v>
      </c>
      <c r="H114" s="204">
        <v>36</v>
      </c>
      <c r="I114" s="205" t="s">
        <v>589</v>
      </c>
      <c r="J114" s="205" t="s">
        <v>709</v>
      </c>
      <c r="K114" s="205" t="s">
        <v>566</v>
      </c>
      <c r="L114" s="206" t="s">
        <v>603</v>
      </c>
      <c r="M114" s="206" t="s">
        <v>568</v>
      </c>
      <c r="N114" s="206" t="s">
        <v>569</v>
      </c>
      <c r="O114" s="207">
        <v>1</v>
      </c>
      <c r="P114" s="206" t="s">
        <v>667</v>
      </c>
      <c r="Q114" s="207">
        <v>50</v>
      </c>
      <c r="R114" s="208">
        <v>1</v>
      </c>
      <c r="S114" s="208">
        <v>2014</v>
      </c>
      <c r="T114" s="206" t="s">
        <v>668</v>
      </c>
      <c r="U114" s="206" t="s">
        <v>627</v>
      </c>
    </row>
    <row r="115" spans="1:21" ht="16.5" customHeight="1">
      <c r="A115" s="209"/>
      <c r="B115" s="210"/>
      <c r="C115" s="203" t="s">
        <v>707</v>
      </c>
      <c r="D115" s="203" t="s">
        <v>601</v>
      </c>
      <c r="E115" s="209" t="s">
        <v>710</v>
      </c>
      <c r="F115" s="211"/>
      <c r="G115" s="211"/>
      <c r="H115" s="211"/>
      <c r="I115" s="212"/>
      <c r="J115" s="212"/>
      <c r="K115" s="212"/>
      <c r="L115" s="206" t="s">
        <v>603</v>
      </c>
      <c r="M115" s="206" t="s">
        <v>568</v>
      </c>
      <c r="N115" s="206" t="s">
        <v>569</v>
      </c>
      <c r="O115" s="207">
        <v>1</v>
      </c>
      <c r="P115" s="206" t="s">
        <v>667</v>
      </c>
      <c r="Q115" s="207">
        <v>52</v>
      </c>
      <c r="R115" s="208">
        <v>1</v>
      </c>
      <c r="S115" s="208">
        <v>2014</v>
      </c>
      <c r="T115" s="206" t="s">
        <v>668</v>
      </c>
      <c r="U115" s="206" t="s">
        <v>627</v>
      </c>
    </row>
    <row r="116" spans="1:21" ht="16.5" customHeight="1">
      <c r="A116" s="209"/>
      <c r="B116" s="202" t="s">
        <v>711</v>
      </c>
      <c r="C116" s="203" t="s">
        <v>712</v>
      </c>
      <c r="D116" s="203" t="s">
        <v>563</v>
      </c>
      <c r="E116" s="201" t="s">
        <v>708</v>
      </c>
      <c r="F116" s="204">
        <v>3</v>
      </c>
      <c r="G116" s="204">
        <v>54</v>
      </c>
      <c r="H116" s="204">
        <v>36</v>
      </c>
      <c r="I116" s="204">
        <v>18</v>
      </c>
      <c r="J116" s="205" t="s">
        <v>565</v>
      </c>
      <c r="K116" s="205" t="s">
        <v>566</v>
      </c>
      <c r="L116" s="206" t="s">
        <v>603</v>
      </c>
      <c r="M116" s="206" t="s">
        <v>568</v>
      </c>
      <c r="N116" s="206" t="s">
        <v>569</v>
      </c>
      <c r="O116" s="207">
        <v>1</v>
      </c>
      <c r="P116" s="206" t="s">
        <v>667</v>
      </c>
      <c r="Q116" s="207">
        <v>50</v>
      </c>
      <c r="R116" s="208">
        <v>1</v>
      </c>
      <c r="S116" s="208">
        <v>2014</v>
      </c>
      <c r="T116" s="206" t="s">
        <v>668</v>
      </c>
      <c r="U116" s="206" t="s">
        <v>627</v>
      </c>
    </row>
    <row r="117" spans="1:21" ht="16.5" customHeight="1">
      <c r="A117" s="209"/>
      <c r="B117" s="210"/>
      <c r="C117" s="203" t="s">
        <v>712</v>
      </c>
      <c r="D117" s="203" t="s">
        <v>563</v>
      </c>
      <c r="E117" s="213" t="s">
        <v>710</v>
      </c>
      <c r="F117" s="215"/>
      <c r="G117" s="215"/>
      <c r="H117" s="215"/>
      <c r="I117" s="215"/>
      <c r="J117" s="216"/>
      <c r="K117" s="216"/>
      <c r="L117" s="206" t="s">
        <v>603</v>
      </c>
      <c r="M117" s="206" t="s">
        <v>568</v>
      </c>
      <c r="N117" s="206" t="s">
        <v>569</v>
      </c>
      <c r="O117" s="207">
        <v>1</v>
      </c>
      <c r="P117" s="206" t="s">
        <v>667</v>
      </c>
      <c r="Q117" s="207">
        <v>52</v>
      </c>
      <c r="R117" s="208">
        <v>1</v>
      </c>
      <c r="S117" s="208">
        <v>2014</v>
      </c>
      <c r="T117" s="206" t="s">
        <v>668</v>
      </c>
      <c r="U117" s="206" t="s">
        <v>627</v>
      </c>
    </row>
    <row r="118" spans="1:21" ht="16.5" customHeight="1">
      <c r="A118" s="209"/>
      <c r="B118" s="210"/>
      <c r="C118" s="203" t="s">
        <v>712</v>
      </c>
      <c r="D118" s="203" t="s">
        <v>563</v>
      </c>
      <c r="E118" s="209" t="s">
        <v>626</v>
      </c>
      <c r="F118" s="211">
        <v>3</v>
      </c>
      <c r="G118" s="211">
        <v>54</v>
      </c>
      <c r="H118" s="211">
        <v>36</v>
      </c>
      <c r="I118" s="211">
        <v>18</v>
      </c>
      <c r="J118" s="212" t="s">
        <v>565</v>
      </c>
      <c r="K118" s="212" t="s">
        <v>566</v>
      </c>
      <c r="L118" s="206" t="s">
        <v>603</v>
      </c>
      <c r="M118" s="206" t="s">
        <v>568</v>
      </c>
      <c r="N118" s="206" t="s">
        <v>569</v>
      </c>
      <c r="O118" s="207">
        <v>1</v>
      </c>
      <c r="P118" s="206" t="s">
        <v>627</v>
      </c>
      <c r="Q118" s="207">
        <v>57</v>
      </c>
      <c r="R118" s="208">
        <v>1</v>
      </c>
      <c r="S118" s="208">
        <v>2015</v>
      </c>
      <c r="T118" s="206" t="s">
        <v>215</v>
      </c>
      <c r="U118" s="206" t="s">
        <v>572</v>
      </c>
    </row>
    <row r="119" spans="1:21" ht="16.5" customHeight="1">
      <c r="A119" s="209"/>
      <c r="B119" s="210"/>
      <c r="C119" s="203" t="s">
        <v>712</v>
      </c>
      <c r="D119" s="203" t="s">
        <v>563</v>
      </c>
      <c r="E119" s="209" t="s">
        <v>628</v>
      </c>
      <c r="F119" s="211"/>
      <c r="G119" s="211"/>
      <c r="H119" s="211"/>
      <c r="I119" s="211"/>
      <c r="J119" s="212"/>
      <c r="K119" s="212"/>
      <c r="L119" s="206" t="s">
        <v>603</v>
      </c>
      <c r="M119" s="206" t="s">
        <v>568</v>
      </c>
      <c r="N119" s="206" t="s">
        <v>569</v>
      </c>
      <c r="O119" s="207">
        <v>1</v>
      </c>
      <c r="P119" s="206" t="s">
        <v>627</v>
      </c>
      <c r="Q119" s="207">
        <v>59</v>
      </c>
      <c r="R119" s="208">
        <v>1</v>
      </c>
      <c r="S119" s="208">
        <v>2015</v>
      </c>
      <c r="T119" s="206" t="s">
        <v>215</v>
      </c>
      <c r="U119" s="206" t="s">
        <v>572</v>
      </c>
    </row>
    <row r="120" spans="1:21" ht="16.5" customHeight="1">
      <c r="A120" s="209"/>
      <c r="B120" s="210"/>
      <c r="C120" s="203" t="s">
        <v>712</v>
      </c>
      <c r="D120" s="203" t="s">
        <v>563</v>
      </c>
      <c r="E120" s="201" t="s">
        <v>629</v>
      </c>
      <c r="F120" s="204">
        <v>3</v>
      </c>
      <c r="G120" s="204">
        <v>54</v>
      </c>
      <c r="H120" s="204">
        <v>36</v>
      </c>
      <c r="I120" s="204">
        <v>18</v>
      </c>
      <c r="J120" s="205" t="s">
        <v>565</v>
      </c>
      <c r="K120" s="205" t="s">
        <v>566</v>
      </c>
      <c r="L120" s="206" t="s">
        <v>603</v>
      </c>
      <c r="M120" s="206" t="s">
        <v>568</v>
      </c>
      <c r="N120" s="206" t="s">
        <v>569</v>
      </c>
      <c r="O120" s="207">
        <v>1</v>
      </c>
      <c r="P120" s="206" t="s">
        <v>627</v>
      </c>
      <c r="Q120" s="207">
        <v>55</v>
      </c>
      <c r="R120" s="208">
        <v>1</v>
      </c>
      <c r="S120" s="208">
        <v>2015</v>
      </c>
      <c r="T120" s="206" t="s">
        <v>215</v>
      </c>
      <c r="U120" s="206" t="s">
        <v>572</v>
      </c>
    </row>
    <row r="121" spans="1:21" ht="16.5" customHeight="1">
      <c r="A121" s="209"/>
      <c r="B121" s="214"/>
      <c r="C121" s="203" t="s">
        <v>712</v>
      </c>
      <c r="D121" s="203" t="s">
        <v>563</v>
      </c>
      <c r="E121" s="213" t="s">
        <v>630</v>
      </c>
      <c r="F121" s="215"/>
      <c r="G121" s="215"/>
      <c r="H121" s="215"/>
      <c r="I121" s="215"/>
      <c r="J121" s="216"/>
      <c r="K121" s="216"/>
      <c r="L121" s="206" t="s">
        <v>603</v>
      </c>
      <c r="M121" s="206" t="s">
        <v>568</v>
      </c>
      <c r="N121" s="206" t="s">
        <v>569</v>
      </c>
      <c r="O121" s="207">
        <v>1</v>
      </c>
      <c r="P121" s="206" t="s">
        <v>627</v>
      </c>
      <c r="Q121" s="207">
        <v>57</v>
      </c>
      <c r="R121" s="208">
        <v>1</v>
      </c>
      <c r="S121" s="208">
        <v>2015</v>
      </c>
      <c r="T121" s="206" t="s">
        <v>215</v>
      </c>
      <c r="U121" s="206" t="s">
        <v>572</v>
      </c>
    </row>
    <row r="122" spans="1:21" ht="16.5" customHeight="1">
      <c r="A122" s="209"/>
      <c r="B122" s="210" t="s">
        <v>713</v>
      </c>
      <c r="C122" s="203" t="s">
        <v>714</v>
      </c>
      <c r="D122" s="203" t="s">
        <v>601</v>
      </c>
      <c r="E122" s="209" t="s">
        <v>708</v>
      </c>
      <c r="F122" s="211">
        <v>2</v>
      </c>
      <c r="G122" s="211">
        <v>36</v>
      </c>
      <c r="H122" s="211">
        <v>36</v>
      </c>
      <c r="I122" s="212" t="s">
        <v>589</v>
      </c>
      <c r="J122" s="212" t="s">
        <v>709</v>
      </c>
      <c r="K122" s="212" t="s">
        <v>566</v>
      </c>
      <c r="L122" s="206" t="s">
        <v>603</v>
      </c>
      <c r="M122" s="206" t="s">
        <v>568</v>
      </c>
      <c r="N122" s="206" t="s">
        <v>569</v>
      </c>
      <c r="O122" s="207">
        <v>1</v>
      </c>
      <c r="P122" s="206" t="s">
        <v>667</v>
      </c>
      <c r="Q122" s="207">
        <v>50</v>
      </c>
      <c r="R122" s="208">
        <v>1</v>
      </c>
      <c r="S122" s="208">
        <v>2014</v>
      </c>
      <c r="T122" s="206" t="s">
        <v>668</v>
      </c>
      <c r="U122" s="206" t="s">
        <v>627</v>
      </c>
    </row>
    <row r="123" spans="1:21" ht="16.5" customHeight="1">
      <c r="A123" s="209"/>
      <c r="B123" s="214"/>
      <c r="C123" s="203" t="s">
        <v>714</v>
      </c>
      <c r="D123" s="203" t="s">
        <v>601</v>
      </c>
      <c r="E123" s="213" t="s">
        <v>710</v>
      </c>
      <c r="F123" s="215"/>
      <c r="G123" s="215"/>
      <c r="H123" s="215"/>
      <c r="I123" s="216"/>
      <c r="J123" s="216"/>
      <c r="K123" s="216"/>
      <c r="L123" s="206" t="s">
        <v>603</v>
      </c>
      <c r="M123" s="206" t="s">
        <v>568</v>
      </c>
      <c r="N123" s="206" t="s">
        <v>569</v>
      </c>
      <c r="O123" s="207">
        <v>1</v>
      </c>
      <c r="P123" s="206" t="s">
        <v>667</v>
      </c>
      <c r="Q123" s="207">
        <v>52</v>
      </c>
      <c r="R123" s="208">
        <v>1</v>
      </c>
      <c r="S123" s="208">
        <v>2014</v>
      </c>
      <c r="T123" s="206" t="s">
        <v>668</v>
      </c>
      <c r="U123" s="206" t="s">
        <v>627</v>
      </c>
    </row>
    <row r="124" spans="1:21" ht="16.5" customHeight="1">
      <c r="A124" s="187"/>
      <c r="B124" s="225" t="s">
        <v>715</v>
      </c>
      <c r="C124" s="226" t="s">
        <v>716</v>
      </c>
      <c r="D124" s="10" t="s">
        <v>717</v>
      </c>
      <c r="E124" s="221" t="s">
        <v>718</v>
      </c>
      <c r="F124" s="227">
        <v>2</v>
      </c>
      <c r="G124" s="227">
        <v>36</v>
      </c>
      <c r="H124" s="227">
        <v>27</v>
      </c>
      <c r="I124" s="227">
        <v>9</v>
      </c>
      <c r="J124" s="10" t="s">
        <v>719</v>
      </c>
      <c r="K124" s="226" t="s">
        <v>720</v>
      </c>
      <c r="L124" s="208" t="s">
        <v>717</v>
      </c>
      <c r="M124" s="206" t="s">
        <v>568</v>
      </c>
      <c r="N124" s="206" t="s">
        <v>569</v>
      </c>
      <c r="O124" s="207">
        <v>1</v>
      </c>
      <c r="P124" s="206" t="s">
        <v>627</v>
      </c>
      <c r="Q124" s="208">
        <v>55</v>
      </c>
      <c r="R124" s="207">
        <v>1</v>
      </c>
      <c r="S124" s="208">
        <v>2013</v>
      </c>
      <c r="T124" s="206" t="s">
        <v>215</v>
      </c>
      <c r="U124" s="208">
        <v>12</v>
      </c>
    </row>
    <row r="125" spans="1:21" ht="16.5" customHeight="1">
      <c r="A125" s="187"/>
      <c r="B125" s="225" t="s">
        <v>721</v>
      </c>
      <c r="C125" s="226" t="s">
        <v>722</v>
      </c>
      <c r="D125" s="10" t="s">
        <v>717</v>
      </c>
      <c r="E125" s="221" t="s">
        <v>718</v>
      </c>
      <c r="F125" s="227">
        <v>2</v>
      </c>
      <c r="G125" s="227">
        <v>36</v>
      </c>
      <c r="H125" s="227">
        <v>24</v>
      </c>
      <c r="I125" s="227">
        <v>12</v>
      </c>
      <c r="J125" s="10" t="s">
        <v>719</v>
      </c>
      <c r="K125" s="226" t="s">
        <v>720</v>
      </c>
      <c r="L125" s="208" t="s">
        <v>717</v>
      </c>
      <c r="M125" s="206" t="s">
        <v>568</v>
      </c>
      <c r="N125" s="206" t="s">
        <v>569</v>
      </c>
      <c r="O125" s="207">
        <v>1</v>
      </c>
      <c r="P125" s="206" t="s">
        <v>627</v>
      </c>
      <c r="Q125" s="208">
        <v>55</v>
      </c>
      <c r="R125" s="207">
        <v>1</v>
      </c>
      <c r="S125" s="208">
        <v>2013</v>
      </c>
      <c r="T125" s="206" t="s">
        <v>215</v>
      </c>
      <c r="U125" s="208">
        <v>12</v>
      </c>
    </row>
    <row r="126" spans="1:21" ht="16.5" customHeight="1">
      <c r="A126" s="187"/>
      <c r="B126" s="225" t="s">
        <v>723</v>
      </c>
      <c r="C126" s="226" t="s">
        <v>724</v>
      </c>
      <c r="D126" s="10" t="s">
        <v>717</v>
      </c>
      <c r="E126" s="221" t="s">
        <v>718</v>
      </c>
      <c r="F126" s="227">
        <v>2</v>
      </c>
      <c r="G126" s="227">
        <v>36</v>
      </c>
      <c r="H126" s="227">
        <v>27</v>
      </c>
      <c r="I126" s="227">
        <v>9</v>
      </c>
      <c r="J126" s="10" t="s">
        <v>719</v>
      </c>
      <c r="K126" s="226" t="s">
        <v>720</v>
      </c>
      <c r="L126" s="208" t="s">
        <v>717</v>
      </c>
      <c r="M126" s="206" t="s">
        <v>568</v>
      </c>
      <c r="N126" s="206" t="s">
        <v>569</v>
      </c>
      <c r="O126" s="207">
        <v>1</v>
      </c>
      <c r="P126" s="206" t="s">
        <v>627</v>
      </c>
      <c r="Q126" s="208">
        <v>55</v>
      </c>
      <c r="R126" s="207">
        <v>1</v>
      </c>
      <c r="S126" s="208">
        <v>2013</v>
      </c>
      <c r="T126" s="206" t="s">
        <v>215</v>
      </c>
      <c r="U126" s="208">
        <v>12</v>
      </c>
    </row>
    <row r="127" spans="1:21" ht="16.5" customHeight="1">
      <c r="A127" s="187"/>
      <c r="B127" s="225" t="s">
        <v>67</v>
      </c>
      <c r="C127" s="226" t="s">
        <v>725</v>
      </c>
      <c r="D127" s="10" t="s">
        <v>717</v>
      </c>
      <c r="E127" s="221" t="s">
        <v>718</v>
      </c>
      <c r="F127" s="227">
        <v>2</v>
      </c>
      <c r="G127" s="227">
        <v>36</v>
      </c>
      <c r="H127" s="227">
        <v>27</v>
      </c>
      <c r="I127" s="227">
        <v>9</v>
      </c>
      <c r="J127" s="10" t="s">
        <v>719</v>
      </c>
      <c r="K127" s="226" t="s">
        <v>720</v>
      </c>
      <c r="L127" s="208" t="s">
        <v>717</v>
      </c>
      <c r="M127" s="206" t="s">
        <v>568</v>
      </c>
      <c r="N127" s="206" t="s">
        <v>569</v>
      </c>
      <c r="O127" s="207">
        <v>1</v>
      </c>
      <c r="P127" s="206" t="s">
        <v>627</v>
      </c>
      <c r="Q127" s="208">
        <v>55</v>
      </c>
      <c r="R127" s="207">
        <v>1</v>
      </c>
      <c r="S127" s="208">
        <v>2013</v>
      </c>
      <c r="T127" s="206" t="s">
        <v>215</v>
      </c>
      <c r="U127" s="208">
        <v>12</v>
      </c>
    </row>
    <row r="128" spans="1:21" ht="16.5" customHeight="1">
      <c r="A128" s="188"/>
      <c r="B128" s="225" t="s">
        <v>726</v>
      </c>
      <c r="C128" s="226" t="s">
        <v>727</v>
      </c>
      <c r="D128" s="10" t="s">
        <v>717</v>
      </c>
      <c r="E128" s="221" t="s">
        <v>718</v>
      </c>
      <c r="F128" s="227">
        <v>1.5</v>
      </c>
      <c r="G128" s="227">
        <v>27</v>
      </c>
      <c r="H128" s="227">
        <v>18</v>
      </c>
      <c r="I128" s="227">
        <v>9</v>
      </c>
      <c r="J128" s="10" t="s">
        <v>719</v>
      </c>
      <c r="K128" s="226" t="s">
        <v>720</v>
      </c>
      <c r="L128" s="208" t="s">
        <v>717</v>
      </c>
      <c r="M128" s="206" t="s">
        <v>568</v>
      </c>
      <c r="N128" s="206" t="s">
        <v>569</v>
      </c>
      <c r="O128" s="207">
        <v>1</v>
      </c>
      <c r="P128" s="206" t="s">
        <v>627</v>
      </c>
      <c r="Q128" s="208">
        <v>55</v>
      </c>
      <c r="R128" s="207">
        <v>1</v>
      </c>
      <c r="S128" s="208">
        <v>2013</v>
      </c>
      <c r="T128" s="206" t="s">
        <v>215</v>
      </c>
      <c r="U128" s="208">
        <v>12</v>
      </c>
    </row>
    <row r="129" spans="1:21" ht="16.5" customHeight="1">
      <c r="A129" s="201" t="s">
        <v>728</v>
      </c>
      <c r="B129" s="222" t="s">
        <v>729</v>
      </c>
      <c r="C129" s="203" t="s">
        <v>730</v>
      </c>
      <c r="D129" s="203" t="s">
        <v>563</v>
      </c>
      <c r="E129" s="221" t="s">
        <v>666</v>
      </c>
      <c r="F129" s="219">
        <v>3</v>
      </c>
      <c r="G129" s="219">
        <v>54</v>
      </c>
      <c r="H129" s="219">
        <v>36</v>
      </c>
      <c r="I129" s="219">
        <v>18</v>
      </c>
      <c r="J129" s="203" t="s">
        <v>565</v>
      </c>
      <c r="K129" s="203" t="s">
        <v>566</v>
      </c>
      <c r="L129" s="206" t="s">
        <v>603</v>
      </c>
      <c r="M129" s="206" t="s">
        <v>568</v>
      </c>
      <c r="N129" s="206" t="s">
        <v>569</v>
      </c>
      <c r="O129" s="207">
        <v>1</v>
      </c>
      <c r="P129" s="206" t="s">
        <v>667</v>
      </c>
      <c r="Q129" s="207">
        <v>60</v>
      </c>
      <c r="R129" s="208">
        <v>1</v>
      </c>
      <c r="S129" s="208">
        <v>2015</v>
      </c>
      <c r="T129" s="206" t="s">
        <v>668</v>
      </c>
      <c r="U129" s="206" t="s">
        <v>572</v>
      </c>
    </row>
    <row r="130" spans="1:21" ht="16.5" customHeight="1">
      <c r="A130" s="209"/>
      <c r="B130" s="222" t="s">
        <v>731</v>
      </c>
      <c r="C130" s="203" t="s">
        <v>732</v>
      </c>
      <c r="D130" s="203" t="s">
        <v>563</v>
      </c>
      <c r="E130" s="221" t="s">
        <v>666</v>
      </c>
      <c r="F130" s="203" t="s">
        <v>733</v>
      </c>
      <c r="G130" s="219">
        <v>81</v>
      </c>
      <c r="H130" s="219">
        <v>36</v>
      </c>
      <c r="I130" s="219">
        <v>45</v>
      </c>
      <c r="J130" s="203" t="s">
        <v>565</v>
      </c>
      <c r="K130" s="203" t="s">
        <v>622</v>
      </c>
      <c r="L130" s="206" t="s">
        <v>603</v>
      </c>
      <c r="M130" s="206" t="s">
        <v>568</v>
      </c>
      <c r="N130" s="206" t="s">
        <v>569</v>
      </c>
      <c r="O130" s="207">
        <v>1</v>
      </c>
      <c r="P130" s="206" t="s">
        <v>667</v>
      </c>
      <c r="Q130" s="207">
        <v>60</v>
      </c>
      <c r="R130" s="208">
        <v>1</v>
      </c>
      <c r="S130" s="208">
        <v>2015</v>
      </c>
      <c r="T130" s="206" t="s">
        <v>668</v>
      </c>
      <c r="U130" s="206" t="s">
        <v>572</v>
      </c>
    </row>
    <row r="131" spans="1:21" ht="16.5" customHeight="1">
      <c r="A131" s="209"/>
      <c r="B131" s="222" t="s">
        <v>734</v>
      </c>
      <c r="C131" s="203" t="s">
        <v>735</v>
      </c>
      <c r="D131" s="203" t="s">
        <v>563</v>
      </c>
      <c r="E131" s="221" t="s">
        <v>666</v>
      </c>
      <c r="F131" s="219">
        <v>1</v>
      </c>
      <c r="G131" s="219">
        <v>18</v>
      </c>
      <c r="H131" s="219">
        <v>18</v>
      </c>
      <c r="I131" s="203" t="s">
        <v>589</v>
      </c>
      <c r="J131" s="203" t="s">
        <v>565</v>
      </c>
      <c r="K131" s="203" t="s">
        <v>566</v>
      </c>
      <c r="L131" s="206" t="s">
        <v>603</v>
      </c>
      <c r="M131" s="206" t="s">
        <v>568</v>
      </c>
      <c r="N131" s="206" t="s">
        <v>569</v>
      </c>
      <c r="O131" s="207">
        <v>1</v>
      </c>
      <c r="P131" s="206" t="s">
        <v>667</v>
      </c>
      <c r="Q131" s="207">
        <v>60</v>
      </c>
      <c r="R131" s="208">
        <v>1</v>
      </c>
      <c r="S131" s="208">
        <v>2015</v>
      </c>
      <c r="T131" s="206" t="s">
        <v>668</v>
      </c>
      <c r="U131" s="206" t="s">
        <v>572</v>
      </c>
    </row>
    <row r="132" spans="1:21" ht="16.5" customHeight="1">
      <c r="A132" s="209"/>
      <c r="B132" s="202" t="s">
        <v>92</v>
      </c>
      <c r="C132" s="203" t="s">
        <v>736</v>
      </c>
      <c r="D132" s="203" t="s">
        <v>563</v>
      </c>
      <c r="E132" s="221" t="s">
        <v>666</v>
      </c>
      <c r="F132" s="203" t="s">
        <v>733</v>
      </c>
      <c r="G132" s="219">
        <v>81</v>
      </c>
      <c r="H132" s="219">
        <v>54</v>
      </c>
      <c r="I132" s="219">
        <v>27</v>
      </c>
      <c r="J132" s="203" t="s">
        <v>565</v>
      </c>
      <c r="K132" s="203" t="s">
        <v>566</v>
      </c>
      <c r="L132" s="206" t="s">
        <v>567</v>
      </c>
      <c r="M132" s="206" t="s">
        <v>568</v>
      </c>
      <c r="N132" s="206" t="s">
        <v>569</v>
      </c>
      <c r="O132" s="207">
        <v>1</v>
      </c>
      <c r="P132" s="206" t="s">
        <v>667</v>
      </c>
      <c r="Q132" s="207">
        <v>60</v>
      </c>
      <c r="R132" s="208">
        <v>1</v>
      </c>
      <c r="S132" s="208">
        <v>2015</v>
      </c>
      <c r="T132" s="206" t="s">
        <v>668</v>
      </c>
      <c r="U132" s="206" t="s">
        <v>572</v>
      </c>
    </row>
    <row r="133" spans="1:21" ht="16.5" customHeight="1">
      <c r="A133" s="209"/>
      <c r="B133" s="210"/>
      <c r="C133" s="203" t="s">
        <v>737</v>
      </c>
      <c r="D133" s="203" t="s">
        <v>563</v>
      </c>
      <c r="E133" s="201" t="s">
        <v>626</v>
      </c>
      <c r="F133" s="205" t="s">
        <v>738</v>
      </c>
      <c r="G133" s="204">
        <v>99</v>
      </c>
      <c r="H133" s="204">
        <v>63</v>
      </c>
      <c r="I133" s="204">
        <v>36</v>
      </c>
      <c r="J133" s="205" t="s">
        <v>565</v>
      </c>
      <c r="K133" s="205" t="s">
        <v>622</v>
      </c>
      <c r="L133" s="206" t="s">
        <v>603</v>
      </c>
      <c r="M133" s="206" t="s">
        <v>568</v>
      </c>
      <c r="N133" s="206" t="s">
        <v>569</v>
      </c>
      <c r="O133" s="207">
        <v>1</v>
      </c>
      <c r="P133" s="206" t="s">
        <v>627</v>
      </c>
      <c r="Q133" s="207">
        <v>57</v>
      </c>
      <c r="R133" s="208">
        <v>1</v>
      </c>
      <c r="S133" s="208">
        <v>2015</v>
      </c>
      <c r="T133" s="206" t="s">
        <v>215</v>
      </c>
      <c r="U133" s="206" t="s">
        <v>572</v>
      </c>
    </row>
    <row r="134" spans="1:21" ht="16.5" customHeight="1">
      <c r="A134" s="209"/>
      <c r="B134" s="210"/>
      <c r="C134" s="203" t="s">
        <v>737</v>
      </c>
      <c r="D134" s="203" t="s">
        <v>563</v>
      </c>
      <c r="E134" s="213" t="s">
        <v>628</v>
      </c>
      <c r="F134" s="216"/>
      <c r="G134" s="215"/>
      <c r="H134" s="215"/>
      <c r="I134" s="215"/>
      <c r="J134" s="216"/>
      <c r="K134" s="216"/>
      <c r="L134" s="206" t="s">
        <v>603</v>
      </c>
      <c r="M134" s="206" t="s">
        <v>568</v>
      </c>
      <c r="N134" s="206" t="s">
        <v>569</v>
      </c>
      <c r="O134" s="207">
        <v>1</v>
      </c>
      <c r="P134" s="206" t="s">
        <v>627</v>
      </c>
      <c r="Q134" s="207">
        <v>59</v>
      </c>
      <c r="R134" s="208">
        <v>1</v>
      </c>
      <c r="S134" s="208">
        <v>2015</v>
      </c>
      <c r="T134" s="206" t="s">
        <v>215</v>
      </c>
      <c r="U134" s="206" t="s">
        <v>572</v>
      </c>
    </row>
    <row r="135" spans="1:21" ht="16.5" customHeight="1">
      <c r="A135" s="209"/>
      <c r="B135" s="210"/>
      <c r="C135" s="203" t="s">
        <v>737</v>
      </c>
      <c r="D135" s="203" t="s">
        <v>563</v>
      </c>
      <c r="E135" s="209" t="s">
        <v>629</v>
      </c>
      <c r="F135" s="212" t="s">
        <v>738</v>
      </c>
      <c r="G135" s="211">
        <v>99</v>
      </c>
      <c r="H135" s="211">
        <v>63</v>
      </c>
      <c r="I135" s="211">
        <v>36</v>
      </c>
      <c r="J135" s="212" t="s">
        <v>565</v>
      </c>
      <c r="K135" s="212" t="s">
        <v>622</v>
      </c>
      <c r="L135" s="206" t="s">
        <v>603</v>
      </c>
      <c r="M135" s="206" t="s">
        <v>568</v>
      </c>
      <c r="N135" s="206" t="s">
        <v>569</v>
      </c>
      <c r="O135" s="207">
        <v>1</v>
      </c>
      <c r="P135" s="206" t="s">
        <v>627</v>
      </c>
      <c r="Q135" s="207">
        <v>55</v>
      </c>
      <c r="R135" s="208">
        <v>1</v>
      </c>
      <c r="S135" s="208">
        <v>2015</v>
      </c>
      <c r="T135" s="206" t="s">
        <v>215</v>
      </c>
      <c r="U135" s="206" t="s">
        <v>572</v>
      </c>
    </row>
    <row r="136" spans="1:21" ht="16.5" customHeight="1">
      <c r="A136" s="213"/>
      <c r="B136" s="214"/>
      <c r="C136" s="203" t="s">
        <v>737</v>
      </c>
      <c r="D136" s="203" t="s">
        <v>563</v>
      </c>
      <c r="E136" s="213" t="s">
        <v>630</v>
      </c>
      <c r="F136" s="216"/>
      <c r="G136" s="215"/>
      <c r="H136" s="215"/>
      <c r="I136" s="215"/>
      <c r="J136" s="216"/>
      <c r="K136" s="216"/>
      <c r="L136" s="206" t="s">
        <v>603</v>
      </c>
      <c r="M136" s="206" t="s">
        <v>568</v>
      </c>
      <c r="N136" s="206" t="s">
        <v>569</v>
      </c>
      <c r="O136" s="207">
        <v>1</v>
      </c>
      <c r="P136" s="206" t="s">
        <v>627</v>
      </c>
      <c r="Q136" s="207">
        <v>57</v>
      </c>
      <c r="R136" s="208">
        <v>1</v>
      </c>
      <c r="S136" s="208">
        <v>2015</v>
      </c>
      <c r="T136" s="206" t="s">
        <v>215</v>
      </c>
      <c r="U136" s="206" t="s">
        <v>572</v>
      </c>
    </row>
    <row r="137" spans="1:21" ht="18" customHeight="1">
      <c r="A137" s="201" t="s">
        <v>728</v>
      </c>
      <c r="B137" s="210" t="s">
        <v>739</v>
      </c>
      <c r="C137" s="216" t="s">
        <v>740</v>
      </c>
      <c r="D137" s="216" t="s">
        <v>563</v>
      </c>
      <c r="E137" s="209" t="s">
        <v>626</v>
      </c>
      <c r="F137" s="211">
        <v>2</v>
      </c>
      <c r="G137" s="211">
        <v>36</v>
      </c>
      <c r="H137" s="211">
        <v>27</v>
      </c>
      <c r="I137" s="211">
        <v>9</v>
      </c>
      <c r="J137" s="212" t="s">
        <v>565</v>
      </c>
      <c r="K137" s="212" t="s">
        <v>566</v>
      </c>
      <c r="L137" s="206" t="s">
        <v>603</v>
      </c>
      <c r="M137" s="206" t="s">
        <v>568</v>
      </c>
      <c r="N137" s="206" t="s">
        <v>569</v>
      </c>
      <c r="O137" s="207">
        <v>1</v>
      </c>
      <c r="P137" s="206" t="s">
        <v>627</v>
      </c>
      <c r="Q137" s="207">
        <v>57</v>
      </c>
      <c r="R137" s="208">
        <v>1</v>
      </c>
      <c r="S137" s="208">
        <v>2015</v>
      </c>
      <c r="T137" s="206" t="s">
        <v>215</v>
      </c>
      <c r="U137" s="206" t="s">
        <v>572</v>
      </c>
    </row>
    <row r="138" spans="1:21" ht="18" customHeight="1">
      <c r="A138" s="209"/>
      <c r="B138" s="210"/>
      <c r="C138" s="203" t="s">
        <v>740</v>
      </c>
      <c r="D138" s="203" t="s">
        <v>563</v>
      </c>
      <c r="E138" s="213" t="s">
        <v>628</v>
      </c>
      <c r="F138" s="215"/>
      <c r="G138" s="215"/>
      <c r="H138" s="215"/>
      <c r="I138" s="215"/>
      <c r="J138" s="216"/>
      <c r="K138" s="216"/>
      <c r="L138" s="206" t="s">
        <v>603</v>
      </c>
      <c r="M138" s="206" t="s">
        <v>568</v>
      </c>
      <c r="N138" s="206" t="s">
        <v>569</v>
      </c>
      <c r="O138" s="207">
        <v>1</v>
      </c>
      <c r="P138" s="206" t="s">
        <v>627</v>
      </c>
      <c r="Q138" s="207">
        <v>59</v>
      </c>
      <c r="R138" s="208">
        <v>1</v>
      </c>
      <c r="S138" s="208">
        <v>2015</v>
      </c>
      <c r="T138" s="206" t="s">
        <v>215</v>
      </c>
      <c r="U138" s="206" t="s">
        <v>572</v>
      </c>
    </row>
    <row r="139" spans="1:21" ht="18" customHeight="1">
      <c r="A139" s="209"/>
      <c r="B139" s="210"/>
      <c r="C139" s="203" t="s">
        <v>740</v>
      </c>
      <c r="D139" s="203" t="s">
        <v>563</v>
      </c>
      <c r="E139" s="209" t="s">
        <v>629</v>
      </c>
      <c r="F139" s="211">
        <v>2</v>
      </c>
      <c r="G139" s="211">
        <v>36</v>
      </c>
      <c r="H139" s="211">
        <v>27</v>
      </c>
      <c r="I139" s="211">
        <v>9</v>
      </c>
      <c r="J139" s="212" t="s">
        <v>565</v>
      </c>
      <c r="K139" s="212" t="s">
        <v>566</v>
      </c>
      <c r="L139" s="206" t="s">
        <v>603</v>
      </c>
      <c r="M139" s="206" t="s">
        <v>568</v>
      </c>
      <c r="N139" s="206" t="s">
        <v>569</v>
      </c>
      <c r="O139" s="207">
        <v>1</v>
      </c>
      <c r="P139" s="206" t="s">
        <v>627</v>
      </c>
      <c r="Q139" s="207">
        <v>55</v>
      </c>
      <c r="R139" s="208">
        <v>1</v>
      </c>
      <c r="S139" s="208">
        <v>2015</v>
      </c>
      <c r="T139" s="206" t="s">
        <v>215</v>
      </c>
      <c r="U139" s="206" t="s">
        <v>572</v>
      </c>
    </row>
    <row r="140" spans="1:21" ht="18" customHeight="1">
      <c r="A140" s="209"/>
      <c r="B140" s="214"/>
      <c r="C140" s="203" t="s">
        <v>740</v>
      </c>
      <c r="D140" s="203" t="s">
        <v>563</v>
      </c>
      <c r="E140" s="213" t="s">
        <v>630</v>
      </c>
      <c r="F140" s="215"/>
      <c r="G140" s="215"/>
      <c r="H140" s="215"/>
      <c r="I140" s="215"/>
      <c r="J140" s="216"/>
      <c r="K140" s="216"/>
      <c r="L140" s="206" t="s">
        <v>603</v>
      </c>
      <c r="M140" s="206" t="s">
        <v>568</v>
      </c>
      <c r="N140" s="206" t="s">
        <v>569</v>
      </c>
      <c r="O140" s="207">
        <v>1</v>
      </c>
      <c r="P140" s="206" t="s">
        <v>627</v>
      </c>
      <c r="Q140" s="207">
        <v>57</v>
      </c>
      <c r="R140" s="208">
        <v>1</v>
      </c>
      <c r="S140" s="208">
        <v>2015</v>
      </c>
      <c r="T140" s="206" t="s">
        <v>215</v>
      </c>
      <c r="U140" s="206" t="s">
        <v>572</v>
      </c>
    </row>
    <row r="141" spans="1:21" ht="18" customHeight="1">
      <c r="A141" s="209"/>
      <c r="B141" s="209" t="s">
        <v>741</v>
      </c>
      <c r="C141" s="203" t="s">
        <v>742</v>
      </c>
      <c r="D141" s="203" t="s">
        <v>563</v>
      </c>
      <c r="E141" s="221" t="s">
        <v>743</v>
      </c>
      <c r="F141" s="219">
        <v>2</v>
      </c>
      <c r="G141" s="219">
        <v>36</v>
      </c>
      <c r="H141" s="219">
        <v>27</v>
      </c>
      <c r="I141" s="219">
        <v>9</v>
      </c>
      <c r="J141" s="203" t="s">
        <v>565</v>
      </c>
      <c r="K141" s="203" t="s">
        <v>566</v>
      </c>
      <c r="L141" s="206" t="s">
        <v>567</v>
      </c>
      <c r="M141" s="206" t="s">
        <v>568</v>
      </c>
      <c r="N141" s="206" t="s">
        <v>569</v>
      </c>
      <c r="O141" s="207">
        <v>1</v>
      </c>
      <c r="P141" s="207">
        <v>1810</v>
      </c>
      <c r="Q141" s="207">
        <v>60</v>
      </c>
      <c r="R141" s="207">
        <v>1</v>
      </c>
      <c r="S141" s="208">
        <v>2015</v>
      </c>
      <c r="T141" s="206" t="s">
        <v>582</v>
      </c>
      <c r="U141" s="206" t="s">
        <v>572</v>
      </c>
    </row>
    <row r="142" spans="1:21" ht="18" customHeight="1">
      <c r="A142" s="209"/>
      <c r="B142" s="210"/>
      <c r="C142" s="203" t="s">
        <v>742</v>
      </c>
      <c r="D142" s="203" t="s">
        <v>563</v>
      </c>
      <c r="E142" s="209" t="s">
        <v>641</v>
      </c>
      <c r="F142" s="211">
        <v>2</v>
      </c>
      <c r="G142" s="211">
        <v>36</v>
      </c>
      <c r="H142" s="211">
        <v>27</v>
      </c>
      <c r="I142" s="211">
        <v>9</v>
      </c>
      <c r="J142" s="212" t="s">
        <v>565</v>
      </c>
      <c r="K142" s="212" t="s">
        <v>566</v>
      </c>
      <c r="L142" s="206" t="s">
        <v>603</v>
      </c>
      <c r="M142" s="206" t="s">
        <v>568</v>
      </c>
      <c r="N142" s="206" t="s">
        <v>569</v>
      </c>
      <c r="O142" s="207">
        <v>1</v>
      </c>
      <c r="P142" s="206" t="s">
        <v>604</v>
      </c>
      <c r="Q142" s="207">
        <v>32</v>
      </c>
      <c r="R142" s="208">
        <v>1</v>
      </c>
      <c r="S142" s="208">
        <v>2015</v>
      </c>
      <c r="T142" s="206" t="s">
        <v>214</v>
      </c>
      <c r="U142" s="206" t="s">
        <v>635</v>
      </c>
    </row>
    <row r="143" spans="1:21" ht="18" customHeight="1">
      <c r="A143" s="209"/>
      <c r="B143" s="210"/>
      <c r="C143" s="203" t="s">
        <v>742</v>
      </c>
      <c r="D143" s="203" t="s">
        <v>563</v>
      </c>
      <c r="E143" s="209" t="s">
        <v>642</v>
      </c>
      <c r="F143" s="211"/>
      <c r="G143" s="211"/>
      <c r="H143" s="211"/>
      <c r="I143" s="211"/>
      <c r="J143" s="212"/>
      <c r="K143" s="212"/>
      <c r="L143" s="206" t="s">
        <v>603</v>
      </c>
      <c r="M143" s="206" t="s">
        <v>568</v>
      </c>
      <c r="N143" s="206" t="s">
        <v>569</v>
      </c>
      <c r="O143" s="207">
        <v>1</v>
      </c>
      <c r="P143" s="206" t="s">
        <v>604</v>
      </c>
      <c r="Q143" s="207">
        <v>50</v>
      </c>
      <c r="R143" s="208">
        <v>1</v>
      </c>
      <c r="S143" s="208">
        <v>2015</v>
      </c>
      <c r="T143" s="206" t="s">
        <v>214</v>
      </c>
      <c r="U143" s="206" t="s">
        <v>635</v>
      </c>
    </row>
    <row r="144" spans="1:21" ht="18" customHeight="1">
      <c r="A144" s="209"/>
      <c r="B144" s="214"/>
      <c r="C144" s="203" t="s">
        <v>742</v>
      </c>
      <c r="D144" s="203" t="s">
        <v>563</v>
      </c>
      <c r="E144" s="213" t="s">
        <v>643</v>
      </c>
      <c r="F144" s="215"/>
      <c r="G144" s="215"/>
      <c r="H144" s="215"/>
      <c r="I144" s="215"/>
      <c r="J144" s="216"/>
      <c r="K144" s="216"/>
      <c r="L144" s="206" t="s">
        <v>603</v>
      </c>
      <c r="M144" s="206" t="s">
        <v>568</v>
      </c>
      <c r="N144" s="206" t="s">
        <v>569</v>
      </c>
      <c r="O144" s="207">
        <v>1</v>
      </c>
      <c r="P144" s="206" t="s">
        <v>604</v>
      </c>
      <c r="Q144" s="207">
        <v>36</v>
      </c>
      <c r="R144" s="208">
        <v>1</v>
      </c>
      <c r="S144" s="208">
        <v>2015</v>
      </c>
      <c r="T144" s="206" t="s">
        <v>214</v>
      </c>
      <c r="U144" s="206" t="s">
        <v>635</v>
      </c>
    </row>
    <row r="145" spans="1:21" ht="18" customHeight="1">
      <c r="A145" s="187"/>
      <c r="B145" s="225" t="s">
        <v>744</v>
      </c>
      <c r="C145" s="226" t="s">
        <v>745</v>
      </c>
      <c r="D145" s="10" t="s">
        <v>717</v>
      </c>
      <c r="E145" s="221" t="s">
        <v>718</v>
      </c>
      <c r="F145" s="227">
        <v>3</v>
      </c>
      <c r="G145" s="227">
        <v>54</v>
      </c>
      <c r="H145" s="227">
        <v>18</v>
      </c>
      <c r="I145" s="227">
        <v>36</v>
      </c>
      <c r="J145" s="10" t="s">
        <v>719</v>
      </c>
      <c r="K145" s="226" t="s">
        <v>720</v>
      </c>
      <c r="L145" s="208" t="s">
        <v>717</v>
      </c>
      <c r="M145" s="206" t="s">
        <v>568</v>
      </c>
      <c r="N145" s="206" t="s">
        <v>569</v>
      </c>
      <c r="O145" s="207">
        <v>1</v>
      </c>
      <c r="P145" s="206" t="s">
        <v>627</v>
      </c>
      <c r="Q145" s="208">
        <v>55</v>
      </c>
      <c r="R145" s="207">
        <v>1</v>
      </c>
      <c r="S145" s="208">
        <v>2013</v>
      </c>
      <c r="T145" s="206" t="s">
        <v>215</v>
      </c>
      <c r="U145" s="208">
        <v>12</v>
      </c>
    </row>
    <row r="146" spans="1:21" ht="18" customHeight="1">
      <c r="A146" s="187"/>
      <c r="B146" s="225" t="s">
        <v>746</v>
      </c>
      <c r="C146" s="226" t="s">
        <v>747</v>
      </c>
      <c r="D146" s="10" t="s">
        <v>717</v>
      </c>
      <c r="E146" s="221" t="s">
        <v>718</v>
      </c>
      <c r="F146" s="227">
        <v>3</v>
      </c>
      <c r="G146" s="227">
        <v>54</v>
      </c>
      <c r="H146" s="227">
        <v>18</v>
      </c>
      <c r="I146" s="227">
        <v>36</v>
      </c>
      <c r="J146" s="10" t="s">
        <v>719</v>
      </c>
      <c r="K146" s="226" t="s">
        <v>720</v>
      </c>
      <c r="L146" s="208" t="s">
        <v>717</v>
      </c>
      <c r="M146" s="206" t="s">
        <v>568</v>
      </c>
      <c r="N146" s="206" t="s">
        <v>569</v>
      </c>
      <c r="O146" s="207">
        <v>1</v>
      </c>
      <c r="P146" s="206" t="s">
        <v>627</v>
      </c>
      <c r="Q146" s="208">
        <v>55</v>
      </c>
      <c r="R146" s="207">
        <v>1</v>
      </c>
      <c r="S146" s="208">
        <v>2013</v>
      </c>
      <c r="T146" s="206" t="s">
        <v>215</v>
      </c>
      <c r="U146" s="208">
        <v>12</v>
      </c>
    </row>
    <row r="147" spans="1:21" ht="18" customHeight="1">
      <c r="A147" s="187"/>
      <c r="B147" s="225" t="s">
        <v>748</v>
      </c>
      <c r="C147" s="226" t="s">
        <v>749</v>
      </c>
      <c r="D147" s="10" t="s">
        <v>717</v>
      </c>
      <c r="E147" s="221" t="s">
        <v>718</v>
      </c>
      <c r="F147" s="227">
        <v>2.5</v>
      </c>
      <c r="G147" s="227">
        <v>45</v>
      </c>
      <c r="H147" s="227">
        <v>18</v>
      </c>
      <c r="I147" s="227">
        <v>27</v>
      </c>
      <c r="J147" s="10" t="s">
        <v>719</v>
      </c>
      <c r="K147" s="226" t="s">
        <v>720</v>
      </c>
      <c r="L147" s="208" t="s">
        <v>717</v>
      </c>
      <c r="M147" s="206" t="s">
        <v>568</v>
      </c>
      <c r="N147" s="206" t="s">
        <v>569</v>
      </c>
      <c r="O147" s="207">
        <v>1</v>
      </c>
      <c r="P147" s="206" t="s">
        <v>627</v>
      </c>
      <c r="Q147" s="208">
        <v>55</v>
      </c>
      <c r="R147" s="207">
        <v>1</v>
      </c>
      <c r="S147" s="208">
        <v>2013</v>
      </c>
      <c r="T147" s="206" t="s">
        <v>215</v>
      </c>
      <c r="U147" s="208">
        <v>12</v>
      </c>
    </row>
    <row r="148" spans="1:21" ht="18" customHeight="1">
      <c r="A148" s="187"/>
      <c r="B148" s="225" t="s">
        <v>750</v>
      </c>
      <c r="C148" s="226" t="s">
        <v>751</v>
      </c>
      <c r="D148" s="10" t="s">
        <v>717</v>
      </c>
      <c r="E148" s="221" t="s">
        <v>718</v>
      </c>
      <c r="F148" s="227">
        <v>1</v>
      </c>
      <c r="G148" s="227">
        <v>18</v>
      </c>
      <c r="H148" s="227">
        <v>18</v>
      </c>
      <c r="I148" s="227">
        <v>0</v>
      </c>
      <c r="J148" s="10" t="s">
        <v>719</v>
      </c>
      <c r="K148" s="226" t="s">
        <v>720</v>
      </c>
      <c r="L148" s="208" t="s">
        <v>717</v>
      </c>
      <c r="M148" s="206" t="s">
        <v>568</v>
      </c>
      <c r="N148" s="206" t="s">
        <v>569</v>
      </c>
      <c r="O148" s="207">
        <v>1</v>
      </c>
      <c r="P148" s="206" t="s">
        <v>627</v>
      </c>
      <c r="Q148" s="208">
        <v>55</v>
      </c>
      <c r="R148" s="207">
        <v>1</v>
      </c>
      <c r="S148" s="208">
        <v>2013</v>
      </c>
      <c r="T148" s="206" t="s">
        <v>215</v>
      </c>
      <c r="U148" s="208">
        <v>12</v>
      </c>
    </row>
    <row r="149" spans="1:21" ht="18" customHeight="1">
      <c r="A149" s="187"/>
      <c r="B149" s="225" t="s">
        <v>752</v>
      </c>
      <c r="C149" s="226" t="s">
        <v>753</v>
      </c>
      <c r="D149" s="10" t="s">
        <v>717</v>
      </c>
      <c r="E149" s="221" t="s">
        <v>718</v>
      </c>
      <c r="F149" s="227">
        <v>3.5</v>
      </c>
      <c r="G149" s="227">
        <v>63</v>
      </c>
      <c r="H149" s="227">
        <v>36</v>
      </c>
      <c r="I149" s="227">
        <v>27</v>
      </c>
      <c r="J149" s="10" t="s">
        <v>719</v>
      </c>
      <c r="K149" s="226" t="s">
        <v>720</v>
      </c>
      <c r="L149" s="208" t="s">
        <v>717</v>
      </c>
      <c r="M149" s="206" t="s">
        <v>568</v>
      </c>
      <c r="N149" s="206" t="s">
        <v>569</v>
      </c>
      <c r="O149" s="207">
        <v>1</v>
      </c>
      <c r="P149" s="206" t="s">
        <v>627</v>
      </c>
      <c r="Q149" s="208">
        <v>55</v>
      </c>
      <c r="R149" s="207">
        <v>1</v>
      </c>
      <c r="S149" s="208">
        <v>2013</v>
      </c>
      <c r="T149" s="206" t="s">
        <v>215</v>
      </c>
      <c r="U149" s="208">
        <v>12</v>
      </c>
    </row>
    <row r="150" spans="1:21" ht="18" customHeight="1">
      <c r="A150" s="187"/>
      <c r="B150" s="225" t="s">
        <v>754</v>
      </c>
      <c r="C150" s="226" t="s">
        <v>755</v>
      </c>
      <c r="D150" s="10" t="s">
        <v>717</v>
      </c>
      <c r="E150" s="221" t="s">
        <v>718</v>
      </c>
      <c r="F150" s="227">
        <v>2</v>
      </c>
      <c r="G150" s="227">
        <v>36</v>
      </c>
      <c r="H150" s="227">
        <v>18</v>
      </c>
      <c r="I150" s="227">
        <v>18</v>
      </c>
      <c r="J150" s="10" t="s">
        <v>719</v>
      </c>
      <c r="K150" s="226" t="s">
        <v>720</v>
      </c>
      <c r="L150" s="208" t="s">
        <v>717</v>
      </c>
      <c r="M150" s="206" t="s">
        <v>568</v>
      </c>
      <c r="N150" s="206" t="s">
        <v>569</v>
      </c>
      <c r="O150" s="207">
        <v>1</v>
      </c>
      <c r="P150" s="206" t="s">
        <v>627</v>
      </c>
      <c r="Q150" s="208">
        <v>55</v>
      </c>
      <c r="R150" s="207">
        <v>1</v>
      </c>
      <c r="S150" s="208">
        <v>2013</v>
      </c>
      <c r="T150" s="206" t="s">
        <v>215</v>
      </c>
      <c r="U150" s="208">
        <v>12</v>
      </c>
    </row>
    <row r="151" spans="1:21" ht="18" customHeight="1">
      <c r="A151" s="187"/>
      <c r="B151" s="225" t="s">
        <v>756</v>
      </c>
      <c r="C151" s="226" t="s">
        <v>757</v>
      </c>
      <c r="D151" s="10" t="s">
        <v>717</v>
      </c>
      <c r="E151" s="221" t="s">
        <v>718</v>
      </c>
      <c r="F151" s="227">
        <v>2</v>
      </c>
      <c r="G151" s="227">
        <v>36</v>
      </c>
      <c r="H151" s="227">
        <v>18</v>
      </c>
      <c r="I151" s="227">
        <v>18</v>
      </c>
      <c r="J151" s="10" t="s">
        <v>719</v>
      </c>
      <c r="K151" s="226" t="s">
        <v>720</v>
      </c>
      <c r="L151" s="208" t="s">
        <v>717</v>
      </c>
      <c r="M151" s="206" t="s">
        <v>568</v>
      </c>
      <c r="N151" s="206" t="s">
        <v>569</v>
      </c>
      <c r="O151" s="207">
        <v>1</v>
      </c>
      <c r="P151" s="206" t="s">
        <v>627</v>
      </c>
      <c r="Q151" s="208">
        <v>55</v>
      </c>
      <c r="R151" s="207">
        <v>1</v>
      </c>
      <c r="S151" s="208">
        <v>2013</v>
      </c>
      <c r="T151" s="206" t="s">
        <v>215</v>
      </c>
      <c r="U151" s="208">
        <v>12</v>
      </c>
    </row>
    <row r="152" spans="1:21" ht="18" customHeight="1">
      <c r="A152" s="188"/>
      <c r="B152" s="225" t="s">
        <v>758</v>
      </c>
      <c r="C152" s="226" t="s">
        <v>759</v>
      </c>
      <c r="D152" s="10" t="s">
        <v>717</v>
      </c>
      <c r="E152" s="221" t="s">
        <v>718</v>
      </c>
      <c r="F152" s="227">
        <v>2</v>
      </c>
      <c r="G152" s="227">
        <v>36</v>
      </c>
      <c r="H152" s="227">
        <v>18</v>
      </c>
      <c r="I152" s="227">
        <v>18</v>
      </c>
      <c r="J152" s="10" t="s">
        <v>719</v>
      </c>
      <c r="K152" s="226" t="s">
        <v>720</v>
      </c>
      <c r="L152" s="208" t="s">
        <v>717</v>
      </c>
      <c r="M152" s="206" t="s">
        <v>568</v>
      </c>
      <c r="N152" s="206" t="s">
        <v>569</v>
      </c>
      <c r="O152" s="207">
        <v>1</v>
      </c>
      <c r="P152" s="206" t="s">
        <v>627</v>
      </c>
      <c r="Q152" s="208">
        <v>55</v>
      </c>
      <c r="R152" s="207">
        <v>1</v>
      </c>
      <c r="S152" s="208">
        <v>2013</v>
      </c>
      <c r="T152" s="206" t="s">
        <v>215</v>
      </c>
      <c r="U152" s="208">
        <v>12</v>
      </c>
    </row>
    <row r="153" spans="1:21" ht="18" customHeight="1">
      <c r="A153" s="201" t="s">
        <v>760</v>
      </c>
      <c r="B153" s="202" t="s">
        <v>74</v>
      </c>
      <c r="C153" s="203" t="s">
        <v>761</v>
      </c>
      <c r="D153" s="203" t="s">
        <v>563</v>
      </c>
      <c r="E153" s="201" t="s">
        <v>762</v>
      </c>
      <c r="F153" s="204">
        <v>2</v>
      </c>
      <c r="G153" s="204">
        <v>36</v>
      </c>
      <c r="H153" s="204">
        <v>28</v>
      </c>
      <c r="I153" s="204">
        <v>8</v>
      </c>
      <c r="J153" s="205" t="s">
        <v>709</v>
      </c>
      <c r="K153" s="205" t="s">
        <v>566</v>
      </c>
      <c r="L153" s="206" t="s">
        <v>603</v>
      </c>
      <c r="M153" s="206" t="s">
        <v>568</v>
      </c>
      <c r="N153" s="206" t="s">
        <v>569</v>
      </c>
      <c r="O153" s="207">
        <v>1</v>
      </c>
      <c r="P153" s="206" t="s">
        <v>627</v>
      </c>
      <c r="Q153" s="207">
        <v>51</v>
      </c>
      <c r="R153" s="208">
        <v>1</v>
      </c>
      <c r="S153" s="208">
        <v>2013</v>
      </c>
      <c r="T153" s="206" t="s">
        <v>215</v>
      </c>
      <c r="U153" s="208">
        <v>12</v>
      </c>
    </row>
    <row r="154" spans="1:21" ht="18" customHeight="1">
      <c r="A154" s="209"/>
      <c r="B154" s="210"/>
      <c r="C154" s="203" t="s">
        <v>761</v>
      </c>
      <c r="D154" s="203" t="s">
        <v>563</v>
      </c>
      <c r="E154" s="209" t="s">
        <v>763</v>
      </c>
      <c r="F154" s="211"/>
      <c r="G154" s="211"/>
      <c r="H154" s="211"/>
      <c r="I154" s="211"/>
      <c r="J154" s="212"/>
      <c r="K154" s="212"/>
      <c r="L154" s="206" t="s">
        <v>603</v>
      </c>
      <c r="M154" s="206" t="s">
        <v>568</v>
      </c>
      <c r="N154" s="206" t="s">
        <v>569</v>
      </c>
      <c r="O154" s="207">
        <v>1</v>
      </c>
      <c r="P154" s="206" t="s">
        <v>627</v>
      </c>
      <c r="Q154" s="207">
        <v>53</v>
      </c>
      <c r="R154" s="208">
        <v>1</v>
      </c>
      <c r="S154" s="208">
        <v>2013</v>
      </c>
      <c r="T154" s="206" t="s">
        <v>215</v>
      </c>
      <c r="U154" s="208">
        <v>12</v>
      </c>
    </row>
    <row r="155" spans="1:21" ht="18" customHeight="1">
      <c r="A155" s="209"/>
      <c r="B155" s="210"/>
      <c r="C155" s="203" t="s">
        <v>761</v>
      </c>
      <c r="D155" s="203" t="s">
        <v>563</v>
      </c>
      <c r="E155" s="201" t="s">
        <v>764</v>
      </c>
      <c r="F155" s="204">
        <v>2</v>
      </c>
      <c r="G155" s="204">
        <v>36</v>
      </c>
      <c r="H155" s="204">
        <v>28</v>
      </c>
      <c r="I155" s="204">
        <v>8</v>
      </c>
      <c r="J155" s="205" t="s">
        <v>709</v>
      </c>
      <c r="K155" s="205" t="s">
        <v>566</v>
      </c>
      <c r="L155" s="206" t="s">
        <v>603</v>
      </c>
      <c r="M155" s="206" t="s">
        <v>568</v>
      </c>
      <c r="N155" s="206" t="s">
        <v>569</v>
      </c>
      <c r="O155" s="207">
        <v>1</v>
      </c>
      <c r="P155" s="206" t="s">
        <v>627</v>
      </c>
      <c r="Q155" s="207">
        <v>54</v>
      </c>
      <c r="R155" s="208">
        <v>1</v>
      </c>
      <c r="S155" s="208">
        <v>2013</v>
      </c>
      <c r="T155" s="206" t="s">
        <v>215</v>
      </c>
      <c r="U155" s="208">
        <v>12</v>
      </c>
    </row>
    <row r="156" spans="1:21" ht="18" customHeight="1">
      <c r="A156" s="209"/>
      <c r="B156" s="210"/>
      <c r="C156" s="203" t="s">
        <v>761</v>
      </c>
      <c r="D156" s="203" t="s">
        <v>563</v>
      </c>
      <c r="E156" s="213" t="s">
        <v>765</v>
      </c>
      <c r="F156" s="215"/>
      <c r="G156" s="215"/>
      <c r="H156" s="215"/>
      <c r="I156" s="215"/>
      <c r="J156" s="216"/>
      <c r="K156" s="216"/>
      <c r="L156" s="206" t="s">
        <v>603</v>
      </c>
      <c r="M156" s="206" t="s">
        <v>568</v>
      </c>
      <c r="N156" s="206" t="s">
        <v>569</v>
      </c>
      <c r="O156" s="207">
        <v>1</v>
      </c>
      <c r="P156" s="206" t="s">
        <v>627</v>
      </c>
      <c r="Q156" s="207">
        <v>55</v>
      </c>
      <c r="R156" s="208">
        <v>1</v>
      </c>
      <c r="S156" s="208">
        <v>2013</v>
      </c>
      <c r="T156" s="206" t="s">
        <v>215</v>
      </c>
      <c r="U156" s="208">
        <v>12</v>
      </c>
    </row>
    <row r="157" spans="1:21" ht="18" customHeight="1">
      <c r="A157" s="209"/>
      <c r="B157" s="210"/>
      <c r="C157" s="203" t="s">
        <v>761</v>
      </c>
      <c r="D157" s="203" t="s">
        <v>563</v>
      </c>
      <c r="E157" s="209" t="s">
        <v>766</v>
      </c>
      <c r="F157" s="211">
        <v>2</v>
      </c>
      <c r="G157" s="211">
        <v>36</v>
      </c>
      <c r="H157" s="211">
        <v>28</v>
      </c>
      <c r="I157" s="211">
        <v>8</v>
      </c>
      <c r="J157" s="212" t="s">
        <v>709</v>
      </c>
      <c r="K157" s="212" t="s">
        <v>566</v>
      </c>
      <c r="L157" s="206" t="s">
        <v>603</v>
      </c>
      <c r="M157" s="206" t="s">
        <v>568</v>
      </c>
      <c r="N157" s="206" t="s">
        <v>569</v>
      </c>
      <c r="O157" s="207">
        <v>1</v>
      </c>
      <c r="P157" s="206" t="s">
        <v>627</v>
      </c>
      <c r="Q157" s="207">
        <v>56</v>
      </c>
      <c r="R157" s="208">
        <v>1</v>
      </c>
      <c r="S157" s="208">
        <v>2013</v>
      </c>
      <c r="T157" s="206" t="s">
        <v>215</v>
      </c>
      <c r="U157" s="208">
        <v>12</v>
      </c>
    </row>
    <row r="158" spans="1:21" ht="18" customHeight="1">
      <c r="A158" s="209"/>
      <c r="B158" s="210"/>
      <c r="C158" s="203" t="s">
        <v>761</v>
      </c>
      <c r="D158" s="203" t="s">
        <v>563</v>
      </c>
      <c r="E158" s="209" t="s">
        <v>767</v>
      </c>
      <c r="F158" s="211"/>
      <c r="G158" s="211"/>
      <c r="H158" s="211"/>
      <c r="I158" s="211"/>
      <c r="J158" s="212"/>
      <c r="K158" s="212"/>
      <c r="L158" s="206" t="s">
        <v>603</v>
      </c>
      <c r="M158" s="206" t="s">
        <v>568</v>
      </c>
      <c r="N158" s="206" t="s">
        <v>569</v>
      </c>
      <c r="O158" s="207">
        <v>1</v>
      </c>
      <c r="P158" s="206" t="s">
        <v>627</v>
      </c>
      <c r="Q158" s="207">
        <v>55</v>
      </c>
      <c r="R158" s="208">
        <v>1</v>
      </c>
      <c r="S158" s="208">
        <v>2013</v>
      </c>
      <c r="T158" s="206" t="s">
        <v>215</v>
      </c>
      <c r="U158" s="208">
        <v>12</v>
      </c>
    </row>
    <row r="159" spans="1:21" ht="18" customHeight="1">
      <c r="A159" s="228"/>
      <c r="B159" s="210"/>
      <c r="C159" s="203" t="s">
        <v>768</v>
      </c>
      <c r="D159" s="203" t="s">
        <v>563</v>
      </c>
      <c r="E159" s="201" t="s">
        <v>626</v>
      </c>
      <c r="F159" s="205" t="s">
        <v>588</v>
      </c>
      <c r="G159" s="204">
        <v>45</v>
      </c>
      <c r="H159" s="204">
        <v>36</v>
      </c>
      <c r="I159" s="204">
        <v>9</v>
      </c>
      <c r="J159" s="205" t="s">
        <v>565</v>
      </c>
      <c r="K159" s="205" t="s">
        <v>566</v>
      </c>
      <c r="L159" s="206" t="s">
        <v>603</v>
      </c>
      <c r="M159" s="206" t="s">
        <v>568</v>
      </c>
      <c r="N159" s="206" t="s">
        <v>569</v>
      </c>
      <c r="O159" s="207">
        <v>1</v>
      </c>
      <c r="P159" s="206" t="s">
        <v>627</v>
      </c>
      <c r="Q159" s="207">
        <v>57</v>
      </c>
      <c r="R159" s="208">
        <v>1</v>
      </c>
      <c r="S159" s="208">
        <v>2015</v>
      </c>
      <c r="T159" s="206" t="s">
        <v>215</v>
      </c>
      <c r="U159" s="206" t="s">
        <v>572</v>
      </c>
    </row>
    <row r="160" spans="1:21" ht="18" customHeight="1">
      <c r="A160" s="209"/>
      <c r="B160" s="210"/>
      <c r="C160" s="203" t="s">
        <v>768</v>
      </c>
      <c r="D160" s="203" t="s">
        <v>563</v>
      </c>
      <c r="E160" s="213" t="s">
        <v>628</v>
      </c>
      <c r="F160" s="216"/>
      <c r="G160" s="215"/>
      <c r="H160" s="215"/>
      <c r="I160" s="215"/>
      <c r="J160" s="216"/>
      <c r="K160" s="216"/>
      <c r="L160" s="206" t="s">
        <v>603</v>
      </c>
      <c r="M160" s="206" t="s">
        <v>568</v>
      </c>
      <c r="N160" s="206" t="s">
        <v>569</v>
      </c>
      <c r="O160" s="207">
        <v>1</v>
      </c>
      <c r="P160" s="206" t="s">
        <v>627</v>
      </c>
      <c r="Q160" s="207">
        <v>59</v>
      </c>
      <c r="R160" s="208">
        <v>1</v>
      </c>
      <c r="S160" s="208">
        <v>2015</v>
      </c>
      <c r="T160" s="206" t="s">
        <v>215</v>
      </c>
      <c r="U160" s="206" t="s">
        <v>572</v>
      </c>
    </row>
    <row r="161" spans="1:21" ht="18" customHeight="1">
      <c r="A161" s="209"/>
      <c r="B161" s="210"/>
      <c r="C161" s="203" t="s">
        <v>768</v>
      </c>
      <c r="D161" s="203" t="s">
        <v>563</v>
      </c>
      <c r="E161" s="209" t="s">
        <v>629</v>
      </c>
      <c r="F161" s="212" t="s">
        <v>588</v>
      </c>
      <c r="G161" s="211">
        <v>45</v>
      </c>
      <c r="H161" s="211">
        <v>36</v>
      </c>
      <c r="I161" s="211">
        <v>9</v>
      </c>
      <c r="J161" s="212" t="s">
        <v>565</v>
      </c>
      <c r="K161" s="212" t="s">
        <v>566</v>
      </c>
      <c r="L161" s="206" t="s">
        <v>603</v>
      </c>
      <c r="M161" s="206" t="s">
        <v>568</v>
      </c>
      <c r="N161" s="206" t="s">
        <v>569</v>
      </c>
      <c r="O161" s="207">
        <v>1</v>
      </c>
      <c r="P161" s="206" t="s">
        <v>627</v>
      </c>
      <c r="Q161" s="207">
        <v>55</v>
      </c>
      <c r="R161" s="208">
        <v>1</v>
      </c>
      <c r="S161" s="208">
        <v>2015</v>
      </c>
      <c r="T161" s="206" t="s">
        <v>215</v>
      </c>
      <c r="U161" s="206" t="s">
        <v>572</v>
      </c>
    </row>
    <row r="162" spans="1:21" ht="18" customHeight="1">
      <c r="A162" s="213"/>
      <c r="B162" s="214"/>
      <c r="C162" s="203" t="s">
        <v>768</v>
      </c>
      <c r="D162" s="203" t="s">
        <v>563</v>
      </c>
      <c r="E162" s="213" t="s">
        <v>630</v>
      </c>
      <c r="F162" s="216"/>
      <c r="G162" s="215"/>
      <c r="H162" s="215"/>
      <c r="I162" s="215"/>
      <c r="J162" s="216"/>
      <c r="K162" s="216"/>
      <c r="L162" s="206" t="s">
        <v>603</v>
      </c>
      <c r="M162" s="206" t="s">
        <v>568</v>
      </c>
      <c r="N162" s="206" t="s">
        <v>569</v>
      </c>
      <c r="O162" s="207">
        <v>1</v>
      </c>
      <c r="P162" s="206" t="s">
        <v>627</v>
      </c>
      <c r="Q162" s="207">
        <v>57</v>
      </c>
      <c r="R162" s="208">
        <v>1</v>
      </c>
      <c r="S162" s="208">
        <v>2015</v>
      </c>
      <c r="T162" s="206" t="s">
        <v>215</v>
      </c>
      <c r="U162" s="206" t="s">
        <v>572</v>
      </c>
    </row>
    <row r="163" spans="1:21" ht="16.5" customHeight="1">
      <c r="A163" s="201" t="s">
        <v>760</v>
      </c>
      <c r="B163" s="210" t="s">
        <v>73</v>
      </c>
      <c r="C163" s="216" t="s">
        <v>769</v>
      </c>
      <c r="D163" s="216" t="s">
        <v>563</v>
      </c>
      <c r="E163" s="209" t="s">
        <v>762</v>
      </c>
      <c r="F163" s="212" t="s">
        <v>596</v>
      </c>
      <c r="G163" s="211">
        <v>27</v>
      </c>
      <c r="H163" s="211">
        <v>27</v>
      </c>
      <c r="I163" s="212" t="s">
        <v>589</v>
      </c>
      <c r="J163" s="212" t="s">
        <v>709</v>
      </c>
      <c r="K163" s="212" t="s">
        <v>566</v>
      </c>
      <c r="L163" s="206" t="s">
        <v>603</v>
      </c>
      <c r="M163" s="206" t="s">
        <v>568</v>
      </c>
      <c r="N163" s="206" t="s">
        <v>569</v>
      </c>
      <c r="O163" s="207">
        <v>1</v>
      </c>
      <c r="P163" s="206" t="s">
        <v>627</v>
      </c>
      <c r="Q163" s="207">
        <v>51</v>
      </c>
      <c r="R163" s="208">
        <v>1</v>
      </c>
      <c r="S163" s="208">
        <v>2013</v>
      </c>
      <c r="T163" s="206" t="s">
        <v>215</v>
      </c>
      <c r="U163" s="208">
        <v>12</v>
      </c>
    </row>
    <row r="164" spans="1:21" ht="16.5" customHeight="1">
      <c r="A164" s="209"/>
      <c r="B164" s="210"/>
      <c r="C164" s="203" t="s">
        <v>769</v>
      </c>
      <c r="D164" s="203" t="s">
        <v>563</v>
      </c>
      <c r="E164" s="209" t="s">
        <v>763</v>
      </c>
      <c r="F164" s="212"/>
      <c r="G164" s="211"/>
      <c r="H164" s="211"/>
      <c r="I164" s="212"/>
      <c r="J164" s="212"/>
      <c r="K164" s="212"/>
      <c r="L164" s="206" t="s">
        <v>603</v>
      </c>
      <c r="M164" s="206" t="s">
        <v>568</v>
      </c>
      <c r="N164" s="206" t="s">
        <v>569</v>
      </c>
      <c r="O164" s="207">
        <v>1</v>
      </c>
      <c r="P164" s="206" t="s">
        <v>627</v>
      </c>
      <c r="Q164" s="207">
        <v>53</v>
      </c>
      <c r="R164" s="208">
        <v>1</v>
      </c>
      <c r="S164" s="208">
        <v>2013</v>
      </c>
      <c r="T164" s="206" t="s">
        <v>215</v>
      </c>
      <c r="U164" s="208">
        <v>12</v>
      </c>
    </row>
    <row r="165" spans="1:21" ht="16.5" customHeight="1">
      <c r="A165" s="209"/>
      <c r="B165" s="210"/>
      <c r="C165" s="203" t="s">
        <v>769</v>
      </c>
      <c r="D165" s="203" t="s">
        <v>563</v>
      </c>
      <c r="E165" s="201" t="s">
        <v>764</v>
      </c>
      <c r="F165" s="205" t="s">
        <v>596</v>
      </c>
      <c r="G165" s="204">
        <v>27</v>
      </c>
      <c r="H165" s="204">
        <v>27</v>
      </c>
      <c r="I165" s="205" t="s">
        <v>589</v>
      </c>
      <c r="J165" s="205" t="s">
        <v>709</v>
      </c>
      <c r="K165" s="205" t="s">
        <v>566</v>
      </c>
      <c r="L165" s="206" t="s">
        <v>603</v>
      </c>
      <c r="M165" s="206" t="s">
        <v>568</v>
      </c>
      <c r="N165" s="206" t="s">
        <v>569</v>
      </c>
      <c r="O165" s="207">
        <v>1</v>
      </c>
      <c r="P165" s="206" t="s">
        <v>627</v>
      </c>
      <c r="Q165" s="207">
        <v>54</v>
      </c>
      <c r="R165" s="208">
        <v>1</v>
      </c>
      <c r="S165" s="208">
        <v>2013</v>
      </c>
      <c r="T165" s="206" t="s">
        <v>215</v>
      </c>
      <c r="U165" s="208">
        <v>12</v>
      </c>
    </row>
    <row r="166" spans="1:21" ht="16.5" customHeight="1">
      <c r="A166" s="209"/>
      <c r="B166" s="210"/>
      <c r="C166" s="203" t="s">
        <v>769</v>
      </c>
      <c r="D166" s="203" t="s">
        <v>563</v>
      </c>
      <c r="E166" s="213" t="s">
        <v>765</v>
      </c>
      <c r="F166" s="216"/>
      <c r="G166" s="215"/>
      <c r="H166" s="215"/>
      <c r="I166" s="216"/>
      <c r="J166" s="216"/>
      <c r="K166" s="216"/>
      <c r="L166" s="206" t="s">
        <v>603</v>
      </c>
      <c r="M166" s="206" t="s">
        <v>568</v>
      </c>
      <c r="N166" s="206" t="s">
        <v>569</v>
      </c>
      <c r="O166" s="207">
        <v>1</v>
      </c>
      <c r="P166" s="206" t="s">
        <v>627</v>
      </c>
      <c r="Q166" s="207">
        <v>55</v>
      </c>
      <c r="R166" s="208">
        <v>1</v>
      </c>
      <c r="S166" s="208">
        <v>2013</v>
      </c>
      <c r="T166" s="206" t="s">
        <v>215</v>
      </c>
      <c r="U166" s="208">
        <v>12</v>
      </c>
    </row>
    <row r="167" spans="1:21" ht="16.5" customHeight="1">
      <c r="A167" s="209"/>
      <c r="B167" s="210"/>
      <c r="C167" s="203" t="s">
        <v>769</v>
      </c>
      <c r="D167" s="203" t="s">
        <v>563</v>
      </c>
      <c r="E167" s="209" t="s">
        <v>766</v>
      </c>
      <c r="F167" s="212" t="s">
        <v>596</v>
      </c>
      <c r="G167" s="211">
        <v>27</v>
      </c>
      <c r="H167" s="211">
        <v>27</v>
      </c>
      <c r="I167" s="212" t="s">
        <v>589</v>
      </c>
      <c r="J167" s="212" t="s">
        <v>709</v>
      </c>
      <c r="K167" s="212" t="s">
        <v>566</v>
      </c>
      <c r="L167" s="206" t="s">
        <v>603</v>
      </c>
      <c r="M167" s="206" t="s">
        <v>568</v>
      </c>
      <c r="N167" s="206" t="s">
        <v>569</v>
      </c>
      <c r="O167" s="207">
        <v>1</v>
      </c>
      <c r="P167" s="206" t="s">
        <v>627</v>
      </c>
      <c r="Q167" s="207">
        <v>56</v>
      </c>
      <c r="R167" s="208">
        <v>1</v>
      </c>
      <c r="S167" s="208">
        <v>2013</v>
      </c>
      <c r="T167" s="206" t="s">
        <v>215</v>
      </c>
      <c r="U167" s="208">
        <v>12</v>
      </c>
    </row>
    <row r="168" spans="1:21" ht="16.5" customHeight="1">
      <c r="A168" s="209"/>
      <c r="B168" s="214"/>
      <c r="C168" s="203" t="s">
        <v>769</v>
      </c>
      <c r="D168" s="203" t="s">
        <v>563</v>
      </c>
      <c r="E168" s="213" t="s">
        <v>767</v>
      </c>
      <c r="F168" s="216"/>
      <c r="G168" s="215"/>
      <c r="H168" s="215"/>
      <c r="I168" s="216"/>
      <c r="J168" s="216"/>
      <c r="K168" s="216"/>
      <c r="L168" s="206" t="s">
        <v>603</v>
      </c>
      <c r="M168" s="206" t="s">
        <v>568</v>
      </c>
      <c r="N168" s="206" t="s">
        <v>569</v>
      </c>
      <c r="O168" s="207">
        <v>1</v>
      </c>
      <c r="P168" s="206" t="s">
        <v>627</v>
      </c>
      <c r="Q168" s="207">
        <v>55</v>
      </c>
      <c r="R168" s="208">
        <v>1</v>
      </c>
      <c r="S168" s="208">
        <v>2013</v>
      </c>
      <c r="T168" s="206" t="s">
        <v>215</v>
      </c>
      <c r="U168" s="208">
        <v>12</v>
      </c>
    </row>
    <row r="169" spans="1:21" ht="16.5" customHeight="1">
      <c r="A169" s="209"/>
      <c r="B169" s="210" t="s">
        <v>770</v>
      </c>
      <c r="C169" s="203" t="s">
        <v>771</v>
      </c>
      <c r="D169" s="203" t="s">
        <v>601</v>
      </c>
      <c r="E169" s="221" t="s">
        <v>602</v>
      </c>
      <c r="F169" s="219">
        <v>2</v>
      </c>
      <c r="G169" s="219">
        <v>36</v>
      </c>
      <c r="H169" s="219">
        <v>32</v>
      </c>
      <c r="I169" s="219">
        <v>4</v>
      </c>
      <c r="J169" s="203" t="s">
        <v>565</v>
      </c>
      <c r="K169" s="203" t="s">
        <v>566</v>
      </c>
      <c r="L169" s="206" t="s">
        <v>603</v>
      </c>
      <c r="M169" s="206" t="s">
        <v>568</v>
      </c>
      <c r="N169" s="206" t="s">
        <v>569</v>
      </c>
      <c r="O169" s="207">
        <v>1</v>
      </c>
      <c r="P169" s="206" t="s">
        <v>604</v>
      </c>
      <c r="Q169" s="207">
        <v>48</v>
      </c>
      <c r="R169" s="208">
        <v>1</v>
      </c>
      <c r="S169" s="208">
        <v>2014</v>
      </c>
      <c r="T169" s="206" t="s">
        <v>214</v>
      </c>
      <c r="U169" s="208">
        <v>14</v>
      </c>
    </row>
    <row r="170" spans="1:21" ht="16.5" customHeight="1">
      <c r="A170" s="209"/>
      <c r="B170" s="202" t="s">
        <v>772</v>
      </c>
      <c r="C170" s="203" t="s">
        <v>773</v>
      </c>
      <c r="D170" s="203" t="s">
        <v>601</v>
      </c>
      <c r="E170" s="221" t="s">
        <v>602</v>
      </c>
      <c r="F170" s="219">
        <v>2</v>
      </c>
      <c r="G170" s="219">
        <v>36</v>
      </c>
      <c r="H170" s="219">
        <v>36</v>
      </c>
      <c r="I170" s="203" t="s">
        <v>589</v>
      </c>
      <c r="J170" s="203" t="s">
        <v>565</v>
      </c>
      <c r="K170" s="203" t="s">
        <v>566</v>
      </c>
      <c r="L170" s="206" t="s">
        <v>603</v>
      </c>
      <c r="M170" s="206" t="s">
        <v>568</v>
      </c>
      <c r="N170" s="206" t="s">
        <v>569</v>
      </c>
      <c r="O170" s="207">
        <v>1</v>
      </c>
      <c r="P170" s="206" t="s">
        <v>604</v>
      </c>
      <c r="Q170" s="207">
        <v>48</v>
      </c>
      <c r="R170" s="208">
        <v>1</v>
      </c>
      <c r="S170" s="208">
        <v>2014</v>
      </c>
      <c r="T170" s="206" t="s">
        <v>214</v>
      </c>
      <c r="U170" s="208">
        <v>14</v>
      </c>
    </row>
    <row r="171" spans="1:21" ht="16.5" customHeight="1">
      <c r="A171" s="209"/>
      <c r="B171" s="210"/>
      <c r="C171" s="203" t="s">
        <v>774</v>
      </c>
      <c r="D171" s="203" t="s">
        <v>563</v>
      </c>
      <c r="E171" s="201" t="s">
        <v>708</v>
      </c>
      <c r="F171" s="205" t="s">
        <v>596</v>
      </c>
      <c r="G171" s="204">
        <v>27</v>
      </c>
      <c r="H171" s="204">
        <v>27</v>
      </c>
      <c r="I171" s="205" t="s">
        <v>589</v>
      </c>
      <c r="J171" s="205" t="s">
        <v>565</v>
      </c>
      <c r="K171" s="205" t="s">
        <v>566</v>
      </c>
      <c r="L171" s="206" t="s">
        <v>603</v>
      </c>
      <c r="M171" s="206" t="s">
        <v>568</v>
      </c>
      <c r="N171" s="206" t="s">
        <v>569</v>
      </c>
      <c r="O171" s="207">
        <v>1</v>
      </c>
      <c r="P171" s="206" t="s">
        <v>667</v>
      </c>
      <c r="Q171" s="207">
        <v>50</v>
      </c>
      <c r="R171" s="208">
        <v>1</v>
      </c>
      <c r="S171" s="208">
        <v>2014</v>
      </c>
      <c r="T171" s="206" t="s">
        <v>668</v>
      </c>
      <c r="U171" s="206" t="s">
        <v>627</v>
      </c>
    </row>
    <row r="172" spans="1:21" ht="16.5" customHeight="1">
      <c r="A172" s="209"/>
      <c r="B172" s="214"/>
      <c r="C172" s="203" t="s">
        <v>774</v>
      </c>
      <c r="D172" s="203" t="s">
        <v>563</v>
      </c>
      <c r="E172" s="213" t="s">
        <v>710</v>
      </c>
      <c r="F172" s="216"/>
      <c r="G172" s="215"/>
      <c r="H172" s="215"/>
      <c r="I172" s="216"/>
      <c r="J172" s="216"/>
      <c r="K172" s="216"/>
      <c r="L172" s="206" t="s">
        <v>603</v>
      </c>
      <c r="M172" s="206" t="s">
        <v>568</v>
      </c>
      <c r="N172" s="206" t="s">
        <v>569</v>
      </c>
      <c r="O172" s="207">
        <v>1</v>
      </c>
      <c r="P172" s="206" t="s">
        <v>667</v>
      </c>
      <c r="Q172" s="207">
        <v>52</v>
      </c>
      <c r="R172" s="208">
        <v>1</v>
      </c>
      <c r="S172" s="208">
        <v>2014</v>
      </c>
      <c r="T172" s="206" t="s">
        <v>668</v>
      </c>
      <c r="U172" s="206" t="s">
        <v>627</v>
      </c>
    </row>
    <row r="173" spans="1:21" ht="16.5" customHeight="1">
      <c r="A173" s="209"/>
      <c r="B173" s="210" t="s">
        <v>775</v>
      </c>
      <c r="C173" s="203" t="s">
        <v>776</v>
      </c>
      <c r="D173" s="203" t="s">
        <v>601</v>
      </c>
      <c r="E173" s="201" t="s">
        <v>641</v>
      </c>
      <c r="F173" s="204">
        <v>1</v>
      </c>
      <c r="G173" s="204">
        <v>18</v>
      </c>
      <c r="H173" s="204">
        <v>18</v>
      </c>
      <c r="I173" s="205" t="s">
        <v>589</v>
      </c>
      <c r="J173" s="205" t="s">
        <v>565</v>
      </c>
      <c r="K173" s="205" t="s">
        <v>566</v>
      </c>
      <c r="L173" s="206" t="s">
        <v>603</v>
      </c>
      <c r="M173" s="206" t="s">
        <v>568</v>
      </c>
      <c r="N173" s="206" t="s">
        <v>569</v>
      </c>
      <c r="O173" s="207">
        <v>1</v>
      </c>
      <c r="P173" s="206" t="s">
        <v>604</v>
      </c>
      <c r="Q173" s="207">
        <v>32</v>
      </c>
      <c r="R173" s="208">
        <v>1</v>
      </c>
      <c r="S173" s="208">
        <v>2015</v>
      </c>
      <c r="T173" s="206" t="s">
        <v>214</v>
      </c>
      <c r="U173" s="206" t="s">
        <v>635</v>
      </c>
    </row>
    <row r="174" spans="1:21" ht="16.5" customHeight="1">
      <c r="A174" s="209"/>
      <c r="B174" s="210"/>
      <c r="C174" s="203" t="s">
        <v>776</v>
      </c>
      <c r="D174" s="203" t="s">
        <v>601</v>
      </c>
      <c r="E174" s="209" t="s">
        <v>642</v>
      </c>
      <c r="F174" s="211"/>
      <c r="G174" s="211"/>
      <c r="H174" s="211"/>
      <c r="I174" s="212"/>
      <c r="J174" s="212"/>
      <c r="K174" s="212"/>
      <c r="L174" s="206" t="s">
        <v>603</v>
      </c>
      <c r="M174" s="206" t="s">
        <v>568</v>
      </c>
      <c r="N174" s="206" t="s">
        <v>569</v>
      </c>
      <c r="O174" s="207">
        <v>1</v>
      </c>
      <c r="P174" s="206" t="s">
        <v>604</v>
      </c>
      <c r="Q174" s="207">
        <v>50</v>
      </c>
      <c r="R174" s="208">
        <v>1</v>
      </c>
      <c r="S174" s="208">
        <v>2015</v>
      </c>
      <c r="T174" s="206" t="s">
        <v>214</v>
      </c>
      <c r="U174" s="206" t="s">
        <v>635</v>
      </c>
    </row>
    <row r="175" spans="1:21" ht="16.5" customHeight="1">
      <c r="A175" s="209"/>
      <c r="B175" s="202" t="s">
        <v>777</v>
      </c>
      <c r="C175" s="203" t="s">
        <v>778</v>
      </c>
      <c r="D175" s="203" t="s">
        <v>563</v>
      </c>
      <c r="E175" s="201" t="s">
        <v>626</v>
      </c>
      <c r="F175" s="204">
        <v>1</v>
      </c>
      <c r="G175" s="204">
        <v>18</v>
      </c>
      <c r="H175" s="204">
        <v>18</v>
      </c>
      <c r="I175" s="205" t="s">
        <v>589</v>
      </c>
      <c r="J175" s="205" t="s">
        <v>565</v>
      </c>
      <c r="K175" s="205" t="s">
        <v>566</v>
      </c>
      <c r="L175" s="206" t="s">
        <v>567</v>
      </c>
      <c r="M175" s="206" t="s">
        <v>568</v>
      </c>
      <c r="N175" s="206" t="s">
        <v>569</v>
      </c>
      <c r="O175" s="207">
        <v>1</v>
      </c>
      <c r="P175" s="206" t="s">
        <v>627</v>
      </c>
      <c r="Q175" s="207">
        <v>57</v>
      </c>
      <c r="R175" s="208">
        <v>1</v>
      </c>
      <c r="S175" s="208">
        <v>2015</v>
      </c>
      <c r="T175" s="206" t="s">
        <v>215</v>
      </c>
      <c r="U175" s="206" t="s">
        <v>572</v>
      </c>
    </row>
    <row r="176" spans="1:21" ht="16.5" customHeight="1">
      <c r="A176" s="209"/>
      <c r="B176" s="210"/>
      <c r="C176" s="203" t="s">
        <v>778</v>
      </c>
      <c r="D176" s="203" t="s">
        <v>563</v>
      </c>
      <c r="E176" s="213" t="s">
        <v>628</v>
      </c>
      <c r="F176" s="215"/>
      <c r="G176" s="215"/>
      <c r="H176" s="215"/>
      <c r="I176" s="216"/>
      <c r="J176" s="216"/>
      <c r="K176" s="216"/>
      <c r="L176" s="206" t="s">
        <v>567</v>
      </c>
      <c r="M176" s="206" t="s">
        <v>568</v>
      </c>
      <c r="N176" s="206" t="s">
        <v>569</v>
      </c>
      <c r="O176" s="207">
        <v>1</v>
      </c>
      <c r="P176" s="206" t="s">
        <v>627</v>
      </c>
      <c r="Q176" s="207">
        <v>59</v>
      </c>
      <c r="R176" s="208">
        <v>1</v>
      </c>
      <c r="S176" s="208">
        <v>2015</v>
      </c>
      <c r="T176" s="206" t="s">
        <v>215</v>
      </c>
      <c r="U176" s="206" t="s">
        <v>572</v>
      </c>
    </row>
    <row r="177" spans="1:21" ht="16.5" customHeight="1">
      <c r="A177" s="209"/>
      <c r="B177" s="210"/>
      <c r="C177" s="203" t="s">
        <v>778</v>
      </c>
      <c r="D177" s="203" t="s">
        <v>563</v>
      </c>
      <c r="E177" s="209" t="s">
        <v>629</v>
      </c>
      <c r="F177" s="211">
        <v>1</v>
      </c>
      <c r="G177" s="211">
        <v>18</v>
      </c>
      <c r="H177" s="211">
        <v>18</v>
      </c>
      <c r="I177" s="212" t="s">
        <v>589</v>
      </c>
      <c r="J177" s="212" t="s">
        <v>565</v>
      </c>
      <c r="K177" s="212" t="s">
        <v>566</v>
      </c>
      <c r="L177" s="206" t="s">
        <v>567</v>
      </c>
      <c r="M177" s="206" t="s">
        <v>568</v>
      </c>
      <c r="N177" s="206" t="s">
        <v>569</v>
      </c>
      <c r="O177" s="207">
        <v>1</v>
      </c>
      <c r="P177" s="206" t="s">
        <v>627</v>
      </c>
      <c r="Q177" s="207">
        <v>55</v>
      </c>
      <c r="R177" s="208">
        <v>1</v>
      </c>
      <c r="S177" s="208">
        <v>2015</v>
      </c>
      <c r="T177" s="206" t="s">
        <v>215</v>
      </c>
      <c r="U177" s="206" t="s">
        <v>572</v>
      </c>
    </row>
    <row r="178" spans="1:21" ht="16.5" customHeight="1">
      <c r="A178" s="209"/>
      <c r="B178" s="214"/>
      <c r="C178" s="203" t="s">
        <v>778</v>
      </c>
      <c r="D178" s="203" t="s">
        <v>563</v>
      </c>
      <c r="E178" s="213" t="s">
        <v>630</v>
      </c>
      <c r="F178" s="215"/>
      <c r="G178" s="215"/>
      <c r="H178" s="215"/>
      <c r="I178" s="216"/>
      <c r="J178" s="216"/>
      <c r="K178" s="216"/>
      <c r="L178" s="206" t="s">
        <v>567</v>
      </c>
      <c r="M178" s="206" t="s">
        <v>568</v>
      </c>
      <c r="N178" s="206" t="s">
        <v>569</v>
      </c>
      <c r="O178" s="207">
        <v>1</v>
      </c>
      <c r="P178" s="206" t="s">
        <v>627</v>
      </c>
      <c r="Q178" s="207">
        <v>57</v>
      </c>
      <c r="R178" s="208">
        <v>1</v>
      </c>
      <c r="S178" s="208">
        <v>2015</v>
      </c>
      <c r="T178" s="206" t="s">
        <v>215</v>
      </c>
      <c r="U178" s="206" t="s">
        <v>572</v>
      </c>
    </row>
    <row r="179" spans="1:21" ht="16.5" customHeight="1">
      <c r="A179" s="187"/>
      <c r="B179" s="225" t="s">
        <v>143</v>
      </c>
      <c r="C179" s="229" t="s">
        <v>779</v>
      </c>
      <c r="D179" s="10" t="s">
        <v>717</v>
      </c>
      <c r="E179" s="221" t="s">
        <v>718</v>
      </c>
      <c r="F179" s="227">
        <v>2.5</v>
      </c>
      <c r="G179" s="227">
        <v>45</v>
      </c>
      <c r="H179" s="227">
        <v>33</v>
      </c>
      <c r="I179" s="227">
        <v>12</v>
      </c>
      <c r="J179" s="10" t="s">
        <v>719</v>
      </c>
      <c r="K179" s="226" t="s">
        <v>720</v>
      </c>
      <c r="L179" s="208" t="s">
        <v>717</v>
      </c>
      <c r="M179" s="206" t="s">
        <v>568</v>
      </c>
      <c r="N179" s="206" t="s">
        <v>569</v>
      </c>
      <c r="O179" s="207">
        <v>1</v>
      </c>
      <c r="P179" s="206" t="s">
        <v>627</v>
      </c>
      <c r="Q179" s="208">
        <v>55</v>
      </c>
      <c r="R179" s="207">
        <v>1</v>
      </c>
      <c r="S179" s="208">
        <v>2013</v>
      </c>
      <c r="T179" s="206" t="s">
        <v>215</v>
      </c>
      <c r="U179" s="208">
        <v>12</v>
      </c>
    </row>
    <row r="180" spans="1:21" ht="16.5" customHeight="1">
      <c r="A180" s="187"/>
      <c r="B180" s="225" t="s">
        <v>146</v>
      </c>
      <c r="C180" s="229" t="s">
        <v>780</v>
      </c>
      <c r="D180" s="10" t="s">
        <v>717</v>
      </c>
      <c r="E180" s="221" t="s">
        <v>718</v>
      </c>
      <c r="F180" s="227">
        <v>2</v>
      </c>
      <c r="G180" s="227">
        <v>36</v>
      </c>
      <c r="H180" s="227">
        <v>36</v>
      </c>
      <c r="I180" s="227">
        <v>0</v>
      </c>
      <c r="J180" s="10" t="s">
        <v>719</v>
      </c>
      <c r="K180" s="226" t="s">
        <v>720</v>
      </c>
      <c r="L180" s="208" t="s">
        <v>717</v>
      </c>
      <c r="M180" s="206" t="s">
        <v>568</v>
      </c>
      <c r="N180" s="206" t="s">
        <v>569</v>
      </c>
      <c r="O180" s="207">
        <v>1</v>
      </c>
      <c r="P180" s="206" t="s">
        <v>627</v>
      </c>
      <c r="Q180" s="208">
        <v>55</v>
      </c>
      <c r="R180" s="207">
        <v>1</v>
      </c>
      <c r="S180" s="208">
        <v>2013</v>
      </c>
      <c r="T180" s="206" t="s">
        <v>215</v>
      </c>
      <c r="U180" s="208">
        <v>12</v>
      </c>
    </row>
    <row r="181" spans="1:21" ht="16.5" customHeight="1">
      <c r="A181" s="187"/>
      <c r="B181" s="225" t="s">
        <v>144</v>
      </c>
      <c r="C181" s="229" t="s">
        <v>781</v>
      </c>
      <c r="D181" s="10" t="s">
        <v>717</v>
      </c>
      <c r="E181" s="221" t="s">
        <v>718</v>
      </c>
      <c r="F181" s="227">
        <v>2.5</v>
      </c>
      <c r="G181" s="227">
        <v>45</v>
      </c>
      <c r="H181" s="227">
        <v>18</v>
      </c>
      <c r="I181" s="227">
        <v>27</v>
      </c>
      <c r="J181" s="10" t="s">
        <v>719</v>
      </c>
      <c r="K181" s="226" t="s">
        <v>720</v>
      </c>
      <c r="L181" s="208" t="s">
        <v>717</v>
      </c>
      <c r="M181" s="206" t="s">
        <v>568</v>
      </c>
      <c r="N181" s="206" t="s">
        <v>569</v>
      </c>
      <c r="O181" s="207">
        <v>1</v>
      </c>
      <c r="P181" s="206" t="s">
        <v>627</v>
      </c>
      <c r="Q181" s="208">
        <v>55</v>
      </c>
      <c r="R181" s="207">
        <v>1</v>
      </c>
      <c r="S181" s="208">
        <v>2013</v>
      </c>
      <c r="T181" s="206" t="s">
        <v>215</v>
      </c>
      <c r="U181" s="208">
        <v>12</v>
      </c>
    </row>
    <row r="182" spans="1:21" ht="16.5" customHeight="1">
      <c r="A182" s="188"/>
      <c r="B182" s="225" t="s">
        <v>782</v>
      </c>
      <c r="C182" s="229" t="s">
        <v>783</v>
      </c>
      <c r="D182" s="10" t="s">
        <v>717</v>
      </c>
      <c r="E182" s="221" t="s">
        <v>718</v>
      </c>
      <c r="F182" s="227">
        <v>2.5</v>
      </c>
      <c r="G182" s="227">
        <v>45</v>
      </c>
      <c r="H182" s="227">
        <v>33</v>
      </c>
      <c r="I182" s="227">
        <v>12</v>
      </c>
      <c r="J182" s="10" t="s">
        <v>719</v>
      </c>
      <c r="K182" s="226" t="s">
        <v>720</v>
      </c>
      <c r="L182" s="208" t="s">
        <v>717</v>
      </c>
      <c r="M182" s="206" t="s">
        <v>568</v>
      </c>
      <c r="N182" s="206" t="s">
        <v>569</v>
      </c>
      <c r="O182" s="207">
        <v>1</v>
      </c>
      <c r="P182" s="206" t="s">
        <v>627</v>
      </c>
      <c r="Q182" s="208">
        <v>55</v>
      </c>
      <c r="R182" s="207">
        <v>1</v>
      </c>
      <c r="S182" s="208">
        <v>2013</v>
      </c>
      <c r="T182" s="206" t="s">
        <v>215</v>
      </c>
      <c r="U182" s="208">
        <v>12</v>
      </c>
    </row>
    <row r="183" spans="1:21" ht="16.5" customHeight="1">
      <c r="A183" s="201" t="s">
        <v>784</v>
      </c>
      <c r="B183" s="202" t="s">
        <v>785</v>
      </c>
      <c r="C183" s="203" t="s">
        <v>786</v>
      </c>
      <c r="D183" s="203" t="s">
        <v>563</v>
      </c>
      <c r="E183" s="221" t="s">
        <v>666</v>
      </c>
      <c r="F183" s="203" t="s">
        <v>738</v>
      </c>
      <c r="G183" s="219">
        <v>99</v>
      </c>
      <c r="H183" s="219">
        <v>51</v>
      </c>
      <c r="I183" s="219">
        <v>48</v>
      </c>
      <c r="J183" s="203" t="s">
        <v>565</v>
      </c>
      <c r="K183" s="203" t="s">
        <v>622</v>
      </c>
      <c r="L183" s="206" t="s">
        <v>567</v>
      </c>
      <c r="M183" s="206" t="s">
        <v>568</v>
      </c>
      <c r="N183" s="206" t="s">
        <v>569</v>
      </c>
      <c r="O183" s="207">
        <v>1</v>
      </c>
      <c r="P183" s="206" t="s">
        <v>667</v>
      </c>
      <c r="Q183" s="207">
        <v>60</v>
      </c>
      <c r="R183" s="208">
        <v>1</v>
      </c>
      <c r="S183" s="208">
        <v>2015</v>
      </c>
      <c r="T183" s="206" t="s">
        <v>668</v>
      </c>
      <c r="U183" s="206" t="s">
        <v>572</v>
      </c>
    </row>
    <row r="184" spans="1:21" ht="16.5" customHeight="1">
      <c r="A184" s="209"/>
      <c r="B184" s="210"/>
      <c r="C184" s="203" t="s">
        <v>787</v>
      </c>
      <c r="D184" s="203" t="s">
        <v>563</v>
      </c>
      <c r="E184" s="201" t="s">
        <v>626</v>
      </c>
      <c r="F184" s="205" t="s">
        <v>588</v>
      </c>
      <c r="G184" s="204">
        <v>45</v>
      </c>
      <c r="H184" s="204">
        <v>27</v>
      </c>
      <c r="I184" s="204">
        <v>18</v>
      </c>
      <c r="J184" s="205" t="s">
        <v>565</v>
      </c>
      <c r="K184" s="205" t="s">
        <v>566</v>
      </c>
      <c r="L184" s="206" t="s">
        <v>567</v>
      </c>
      <c r="M184" s="206" t="s">
        <v>568</v>
      </c>
      <c r="N184" s="206" t="s">
        <v>569</v>
      </c>
      <c r="O184" s="207">
        <v>1</v>
      </c>
      <c r="P184" s="206" t="s">
        <v>627</v>
      </c>
      <c r="Q184" s="207">
        <v>57</v>
      </c>
      <c r="R184" s="208">
        <v>1</v>
      </c>
      <c r="S184" s="208">
        <v>2015</v>
      </c>
      <c r="T184" s="206" t="s">
        <v>215</v>
      </c>
      <c r="U184" s="206" t="s">
        <v>572</v>
      </c>
    </row>
    <row r="185" spans="1:21" ht="16.5" customHeight="1">
      <c r="A185" s="209"/>
      <c r="B185" s="210"/>
      <c r="C185" s="203" t="s">
        <v>787</v>
      </c>
      <c r="D185" s="203" t="s">
        <v>563</v>
      </c>
      <c r="E185" s="213" t="s">
        <v>628</v>
      </c>
      <c r="F185" s="216"/>
      <c r="G185" s="215"/>
      <c r="H185" s="215"/>
      <c r="I185" s="215"/>
      <c r="J185" s="216"/>
      <c r="K185" s="216"/>
      <c r="L185" s="206" t="s">
        <v>567</v>
      </c>
      <c r="M185" s="206" t="s">
        <v>568</v>
      </c>
      <c r="N185" s="206" t="s">
        <v>569</v>
      </c>
      <c r="O185" s="207">
        <v>1</v>
      </c>
      <c r="P185" s="206" t="s">
        <v>627</v>
      </c>
      <c r="Q185" s="207">
        <v>59</v>
      </c>
      <c r="R185" s="208">
        <v>1</v>
      </c>
      <c r="S185" s="208">
        <v>2015</v>
      </c>
      <c r="T185" s="206" t="s">
        <v>215</v>
      </c>
      <c r="U185" s="206" t="s">
        <v>572</v>
      </c>
    </row>
    <row r="186" spans="1:21" ht="16.5" customHeight="1">
      <c r="A186" s="209"/>
      <c r="B186" s="210"/>
      <c r="C186" s="203" t="s">
        <v>787</v>
      </c>
      <c r="D186" s="203" t="s">
        <v>563</v>
      </c>
      <c r="E186" s="209" t="s">
        <v>629</v>
      </c>
      <c r="F186" s="212" t="s">
        <v>588</v>
      </c>
      <c r="G186" s="211">
        <v>45</v>
      </c>
      <c r="H186" s="211">
        <v>27</v>
      </c>
      <c r="I186" s="211">
        <v>18</v>
      </c>
      <c r="J186" s="212" t="s">
        <v>565</v>
      </c>
      <c r="K186" s="212" t="s">
        <v>566</v>
      </c>
      <c r="L186" s="206" t="s">
        <v>567</v>
      </c>
      <c r="M186" s="206" t="s">
        <v>568</v>
      </c>
      <c r="N186" s="206" t="s">
        <v>569</v>
      </c>
      <c r="O186" s="207">
        <v>1</v>
      </c>
      <c r="P186" s="206" t="s">
        <v>627</v>
      </c>
      <c r="Q186" s="207">
        <v>55</v>
      </c>
      <c r="R186" s="208">
        <v>1</v>
      </c>
      <c r="S186" s="208">
        <v>2015</v>
      </c>
      <c r="T186" s="206" t="s">
        <v>215</v>
      </c>
      <c r="U186" s="206" t="s">
        <v>572</v>
      </c>
    </row>
    <row r="187" spans="1:21" ht="16.5" customHeight="1">
      <c r="A187" s="209"/>
      <c r="B187" s="210"/>
      <c r="C187" s="203" t="s">
        <v>787</v>
      </c>
      <c r="D187" s="203" t="s">
        <v>563</v>
      </c>
      <c r="E187" s="213" t="s">
        <v>630</v>
      </c>
      <c r="F187" s="216"/>
      <c r="G187" s="215"/>
      <c r="H187" s="215"/>
      <c r="I187" s="215"/>
      <c r="J187" s="216"/>
      <c r="K187" s="216"/>
      <c r="L187" s="206" t="s">
        <v>567</v>
      </c>
      <c r="M187" s="206" t="s">
        <v>568</v>
      </c>
      <c r="N187" s="206" t="s">
        <v>569</v>
      </c>
      <c r="O187" s="207">
        <v>1</v>
      </c>
      <c r="P187" s="206" t="s">
        <v>627</v>
      </c>
      <c r="Q187" s="207">
        <v>57</v>
      </c>
      <c r="R187" s="208">
        <v>1</v>
      </c>
      <c r="S187" s="208">
        <v>2015</v>
      </c>
      <c r="T187" s="206" t="s">
        <v>215</v>
      </c>
      <c r="U187" s="206" t="s">
        <v>572</v>
      </c>
    </row>
    <row r="188" spans="1:21" ht="16.5" customHeight="1">
      <c r="A188" s="209"/>
      <c r="B188" s="202" t="s">
        <v>788</v>
      </c>
      <c r="C188" s="203" t="s">
        <v>789</v>
      </c>
      <c r="D188" s="203" t="s">
        <v>563</v>
      </c>
      <c r="E188" s="201" t="s">
        <v>626</v>
      </c>
      <c r="F188" s="204">
        <v>4</v>
      </c>
      <c r="G188" s="204">
        <v>72</v>
      </c>
      <c r="H188" s="204">
        <v>45</v>
      </c>
      <c r="I188" s="204">
        <v>27</v>
      </c>
      <c r="J188" s="205" t="s">
        <v>565</v>
      </c>
      <c r="K188" s="205" t="s">
        <v>622</v>
      </c>
      <c r="L188" s="206" t="s">
        <v>603</v>
      </c>
      <c r="M188" s="206" t="s">
        <v>568</v>
      </c>
      <c r="N188" s="206" t="s">
        <v>569</v>
      </c>
      <c r="O188" s="207">
        <v>1</v>
      </c>
      <c r="P188" s="206" t="s">
        <v>627</v>
      </c>
      <c r="Q188" s="207">
        <v>57</v>
      </c>
      <c r="R188" s="208">
        <v>1</v>
      </c>
      <c r="S188" s="208">
        <v>2015</v>
      </c>
      <c r="T188" s="206" t="s">
        <v>215</v>
      </c>
      <c r="U188" s="206" t="s">
        <v>572</v>
      </c>
    </row>
    <row r="189" spans="1:21" ht="16.5" customHeight="1">
      <c r="A189" s="209"/>
      <c r="B189" s="210"/>
      <c r="C189" s="203" t="s">
        <v>789</v>
      </c>
      <c r="D189" s="203" t="s">
        <v>563</v>
      </c>
      <c r="E189" s="213" t="s">
        <v>628</v>
      </c>
      <c r="F189" s="215"/>
      <c r="G189" s="215"/>
      <c r="H189" s="215"/>
      <c r="I189" s="215"/>
      <c r="J189" s="216"/>
      <c r="K189" s="216"/>
      <c r="L189" s="206" t="s">
        <v>603</v>
      </c>
      <c r="M189" s="206" t="s">
        <v>568</v>
      </c>
      <c r="N189" s="206" t="s">
        <v>569</v>
      </c>
      <c r="O189" s="207">
        <v>1</v>
      </c>
      <c r="P189" s="206" t="s">
        <v>627</v>
      </c>
      <c r="Q189" s="207">
        <v>59</v>
      </c>
      <c r="R189" s="208">
        <v>1</v>
      </c>
      <c r="S189" s="208">
        <v>2015</v>
      </c>
      <c r="T189" s="206" t="s">
        <v>215</v>
      </c>
      <c r="U189" s="206" t="s">
        <v>572</v>
      </c>
    </row>
    <row r="190" spans="1:21" ht="16.5" customHeight="1">
      <c r="A190" s="209"/>
      <c r="B190" s="210"/>
      <c r="C190" s="203" t="s">
        <v>789</v>
      </c>
      <c r="D190" s="203" t="s">
        <v>563</v>
      </c>
      <c r="E190" s="209" t="s">
        <v>629</v>
      </c>
      <c r="F190" s="211">
        <v>4</v>
      </c>
      <c r="G190" s="211">
        <v>72</v>
      </c>
      <c r="H190" s="211">
        <v>45</v>
      </c>
      <c r="I190" s="211">
        <v>27</v>
      </c>
      <c r="J190" s="212" t="s">
        <v>565</v>
      </c>
      <c r="K190" s="212" t="s">
        <v>622</v>
      </c>
      <c r="L190" s="206" t="s">
        <v>603</v>
      </c>
      <c r="M190" s="206" t="s">
        <v>568</v>
      </c>
      <c r="N190" s="206" t="s">
        <v>569</v>
      </c>
      <c r="O190" s="207">
        <v>1</v>
      </c>
      <c r="P190" s="206" t="s">
        <v>627</v>
      </c>
      <c r="Q190" s="207">
        <v>55</v>
      </c>
      <c r="R190" s="208">
        <v>1</v>
      </c>
      <c r="S190" s="208">
        <v>2015</v>
      </c>
      <c r="T190" s="206" t="s">
        <v>215</v>
      </c>
      <c r="U190" s="206" t="s">
        <v>572</v>
      </c>
    </row>
    <row r="191" spans="1:21" ht="16.5" customHeight="1">
      <c r="A191" s="213"/>
      <c r="B191" s="214"/>
      <c r="C191" s="203" t="s">
        <v>789</v>
      </c>
      <c r="D191" s="203" t="s">
        <v>563</v>
      </c>
      <c r="E191" s="213" t="s">
        <v>630</v>
      </c>
      <c r="F191" s="215"/>
      <c r="G191" s="215"/>
      <c r="H191" s="215"/>
      <c r="I191" s="215"/>
      <c r="J191" s="216"/>
      <c r="K191" s="216"/>
      <c r="L191" s="206" t="s">
        <v>603</v>
      </c>
      <c r="M191" s="206" t="s">
        <v>568</v>
      </c>
      <c r="N191" s="206" t="s">
        <v>569</v>
      </c>
      <c r="O191" s="207">
        <v>1</v>
      </c>
      <c r="P191" s="206" t="s">
        <v>627</v>
      </c>
      <c r="Q191" s="207">
        <v>57</v>
      </c>
      <c r="R191" s="208">
        <v>1</v>
      </c>
      <c r="S191" s="208">
        <v>2015</v>
      </c>
      <c r="T191" s="206" t="s">
        <v>215</v>
      </c>
      <c r="U191" s="206" t="s">
        <v>572</v>
      </c>
    </row>
    <row r="192" spans="1:21" ht="17.100000000000001" customHeight="1">
      <c r="A192" s="201" t="s">
        <v>784</v>
      </c>
      <c r="B192" s="210" t="s">
        <v>131</v>
      </c>
      <c r="C192" s="216" t="s">
        <v>790</v>
      </c>
      <c r="D192" s="216" t="s">
        <v>601</v>
      </c>
      <c r="E192" s="209" t="s">
        <v>708</v>
      </c>
      <c r="F192" s="211">
        <v>1</v>
      </c>
      <c r="G192" s="211">
        <v>18</v>
      </c>
      <c r="H192" s="211">
        <v>18</v>
      </c>
      <c r="I192" s="212" t="s">
        <v>589</v>
      </c>
      <c r="J192" s="212" t="s">
        <v>709</v>
      </c>
      <c r="K192" s="212" t="s">
        <v>566</v>
      </c>
      <c r="L192" s="206" t="s">
        <v>603</v>
      </c>
      <c r="M192" s="206" t="s">
        <v>568</v>
      </c>
      <c r="N192" s="206" t="s">
        <v>569</v>
      </c>
      <c r="O192" s="207">
        <v>1</v>
      </c>
      <c r="P192" s="206" t="s">
        <v>667</v>
      </c>
      <c r="Q192" s="207">
        <v>50</v>
      </c>
      <c r="R192" s="208">
        <v>1</v>
      </c>
      <c r="S192" s="208">
        <v>2014</v>
      </c>
      <c r="T192" s="206" t="s">
        <v>668</v>
      </c>
      <c r="U192" s="206" t="s">
        <v>627</v>
      </c>
    </row>
    <row r="193" spans="1:21" ht="17.100000000000001" customHeight="1">
      <c r="A193" s="209"/>
      <c r="B193" s="210"/>
      <c r="C193" s="203" t="s">
        <v>790</v>
      </c>
      <c r="D193" s="203" t="s">
        <v>601</v>
      </c>
      <c r="E193" s="213" t="s">
        <v>710</v>
      </c>
      <c r="F193" s="215"/>
      <c r="G193" s="215"/>
      <c r="H193" s="215"/>
      <c r="I193" s="216"/>
      <c r="J193" s="216"/>
      <c r="K193" s="216"/>
      <c r="L193" s="206" t="s">
        <v>603</v>
      </c>
      <c r="M193" s="206" t="s">
        <v>568</v>
      </c>
      <c r="N193" s="206" t="s">
        <v>569</v>
      </c>
      <c r="O193" s="207">
        <v>1</v>
      </c>
      <c r="P193" s="206" t="s">
        <v>667</v>
      </c>
      <c r="Q193" s="207">
        <v>52</v>
      </c>
      <c r="R193" s="208">
        <v>1</v>
      </c>
      <c r="S193" s="208">
        <v>2014</v>
      </c>
      <c r="T193" s="206" t="s">
        <v>668</v>
      </c>
      <c r="U193" s="206" t="s">
        <v>627</v>
      </c>
    </row>
    <row r="194" spans="1:21" ht="17.100000000000001" customHeight="1">
      <c r="A194" s="213"/>
      <c r="B194" s="222" t="s">
        <v>791</v>
      </c>
      <c r="C194" s="203" t="s">
        <v>792</v>
      </c>
      <c r="D194" s="203" t="s">
        <v>563</v>
      </c>
      <c r="E194" s="221" t="s">
        <v>666</v>
      </c>
      <c r="F194" s="219">
        <v>6</v>
      </c>
      <c r="G194" s="219">
        <v>108</v>
      </c>
      <c r="H194" s="219">
        <v>63</v>
      </c>
      <c r="I194" s="219">
        <v>45</v>
      </c>
      <c r="J194" s="203" t="s">
        <v>565</v>
      </c>
      <c r="K194" s="203" t="s">
        <v>622</v>
      </c>
      <c r="L194" s="206" t="s">
        <v>603</v>
      </c>
      <c r="M194" s="206" t="s">
        <v>568</v>
      </c>
      <c r="N194" s="206" t="s">
        <v>569</v>
      </c>
      <c r="O194" s="207">
        <v>1</v>
      </c>
      <c r="P194" s="206" t="s">
        <v>667</v>
      </c>
      <c r="Q194" s="207">
        <v>60</v>
      </c>
      <c r="R194" s="208">
        <v>1</v>
      </c>
      <c r="S194" s="208">
        <v>2015</v>
      </c>
      <c r="T194" s="206" t="s">
        <v>668</v>
      </c>
      <c r="U194" s="206" t="s">
        <v>572</v>
      </c>
    </row>
    <row r="195" spans="1:21" ht="17.100000000000001" customHeight="1">
      <c r="A195" s="201" t="s">
        <v>793</v>
      </c>
      <c r="B195" s="202" t="s">
        <v>794</v>
      </c>
      <c r="C195" s="203" t="s">
        <v>795</v>
      </c>
      <c r="D195" s="203" t="s">
        <v>601</v>
      </c>
      <c r="E195" s="201" t="s">
        <v>708</v>
      </c>
      <c r="F195" s="204">
        <v>2</v>
      </c>
      <c r="G195" s="204">
        <v>36</v>
      </c>
      <c r="H195" s="204">
        <v>36</v>
      </c>
      <c r="I195" s="205" t="s">
        <v>589</v>
      </c>
      <c r="J195" s="205" t="s">
        <v>709</v>
      </c>
      <c r="K195" s="205" t="s">
        <v>566</v>
      </c>
      <c r="L195" s="206" t="s">
        <v>603</v>
      </c>
      <c r="M195" s="206" t="s">
        <v>568</v>
      </c>
      <c r="N195" s="206" t="s">
        <v>569</v>
      </c>
      <c r="O195" s="207">
        <v>1</v>
      </c>
      <c r="P195" s="206" t="s">
        <v>667</v>
      </c>
      <c r="Q195" s="207">
        <v>50</v>
      </c>
      <c r="R195" s="208">
        <v>1</v>
      </c>
      <c r="S195" s="208">
        <v>2014</v>
      </c>
      <c r="T195" s="206" t="s">
        <v>668</v>
      </c>
      <c r="U195" s="206" t="s">
        <v>627</v>
      </c>
    </row>
    <row r="196" spans="1:21" ht="17.100000000000001" customHeight="1">
      <c r="A196" s="209"/>
      <c r="B196" s="210"/>
      <c r="C196" s="203" t="s">
        <v>795</v>
      </c>
      <c r="D196" s="203" t="s">
        <v>601</v>
      </c>
      <c r="E196" s="213" t="s">
        <v>710</v>
      </c>
      <c r="F196" s="215"/>
      <c r="G196" s="215"/>
      <c r="H196" s="215"/>
      <c r="I196" s="216"/>
      <c r="J196" s="216"/>
      <c r="K196" s="216"/>
      <c r="L196" s="206" t="s">
        <v>603</v>
      </c>
      <c r="M196" s="206" t="s">
        <v>568</v>
      </c>
      <c r="N196" s="206" t="s">
        <v>569</v>
      </c>
      <c r="O196" s="207">
        <v>1</v>
      </c>
      <c r="P196" s="206" t="s">
        <v>667</v>
      </c>
      <c r="Q196" s="207">
        <v>52</v>
      </c>
      <c r="R196" s="208">
        <v>1</v>
      </c>
      <c r="S196" s="208">
        <v>2014</v>
      </c>
      <c r="T196" s="206" t="s">
        <v>668</v>
      </c>
      <c r="U196" s="206" t="s">
        <v>627</v>
      </c>
    </row>
    <row r="197" spans="1:21" ht="17.100000000000001" customHeight="1">
      <c r="A197" s="209"/>
      <c r="B197" s="210"/>
      <c r="C197" s="203" t="s">
        <v>796</v>
      </c>
      <c r="D197" s="203" t="s">
        <v>563</v>
      </c>
      <c r="E197" s="221" t="s">
        <v>578</v>
      </c>
      <c r="F197" s="219">
        <v>3</v>
      </c>
      <c r="G197" s="219">
        <v>54</v>
      </c>
      <c r="H197" s="219">
        <v>45</v>
      </c>
      <c r="I197" s="219">
        <v>9</v>
      </c>
      <c r="J197" s="203" t="s">
        <v>565</v>
      </c>
      <c r="K197" s="203" t="s">
        <v>622</v>
      </c>
      <c r="L197" s="206" t="s">
        <v>603</v>
      </c>
      <c r="M197" s="206" t="s">
        <v>568</v>
      </c>
      <c r="N197" s="203" t="s">
        <v>569</v>
      </c>
      <c r="O197" s="219">
        <v>1</v>
      </c>
      <c r="P197" s="219">
        <v>1820</v>
      </c>
      <c r="Q197" s="219">
        <v>64</v>
      </c>
      <c r="R197" s="203">
        <v>1</v>
      </c>
      <c r="S197" s="219">
        <v>2016</v>
      </c>
      <c r="T197" s="203" t="s">
        <v>580</v>
      </c>
      <c r="U197" s="203" t="s">
        <v>572</v>
      </c>
    </row>
    <row r="198" spans="1:21" ht="17.100000000000001" customHeight="1">
      <c r="A198" s="209"/>
      <c r="B198" s="202" t="s">
        <v>215</v>
      </c>
      <c r="C198" s="203" t="s">
        <v>797</v>
      </c>
      <c r="D198" s="203" t="s">
        <v>563</v>
      </c>
      <c r="E198" s="201" t="s">
        <v>641</v>
      </c>
      <c r="F198" s="204">
        <v>3</v>
      </c>
      <c r="G198" s="204">
        <v>54</v>
      </c>
      <c r="H198" s="204">
        <v>45</v>
      </c>
      <c r="I198" s="204">
        <v>9</v>
      </c>
      <c r="J198" s="205" t="s">
        <v>565</v>
      </c>
      <c r="K198" s="205" t="s">
        <v>622</v>
      </c>
      <c r="L198" s="206" t="s">
        <v>603</v>
      </c>
      <c r="M198" s="206" t="s">
        <v>568</v>
      </c>
      <c r="N198" s="206" t="s">
        <v>569</v>
      </c>
      <c r="O198" s="207">
        <v>1</v>
      </c>
      <c r="P198" s="206" t="s">
        <v>604</v>
      </c>
      <c r="Q198" s="207">
        <v>32</v>
      </c>
      <c r="R198" s="208">
        <v>1</v>
      </c>
      <c r="S198" s="208">
        <v>2015</v>
      </c>
      <c r="T198" s="206" t="s">
        <v>214</v>
      </c>
      <c r="U198" s="206" t="s">
        <v>635</v>
      </c>
    </row>
    <row r="199" spans="1:21" ht="17.100000000000001" customHeight="1">
      <c r="A199" s="209"/>
      <c r="B199" s="210"/>
      <c r="C199" s="203" t="s">
        <v>797</v>
      </c>
      <c r="D199" s="203" t="s">
        <v>563</v>
      </c>
      <c r="E199" s="209" t="s">
        <v>642</v>
      </c>
      <c r="F199" s="211"/>
      <c r="G199" s="211"/>
      <c r="H199" s="211"/>
      <c r="I199" s="211"/>
      <c r="J199" s="212"/>
      <c r="K199" s="212"/>
      <c r="L199" s="206" t="s">
        <v>603</v>
      </c>
      <c r="M199" s="206" t="s">
        <v>568</v>
      </c>
      <c r="N199" s="206" t="s">
        <v>569</v>
      </c>
      <c r="O199" s="207">
        <v>1</v>
      </c>
      <c r="P199" s="206" t="s">
        <v>604</v>
      </c>
      <c r="Q199" s="207">
        <v>50</v>
      </c>
      <c r="R199" s="208">
        <v>1</v>
      </c>
      <c r="S199" s="208">
        <v>2015</v>
      </c>
      <c r="T199" s="206" t="s">
        <v>214</v>
      </c>
      <c r="U199" s="206" t="s">
        <v>635</v>
      </c>
    </row>
    <row r="200" spans="1:21" ht="17.100000000000001" customHeight="1">
      <c r="A200" s="213"/>
      <c r="B200" s="214"/>
      <c r="C200" s="203" t="s">
        <v>797</v>
      </c>
      <c r="D200" s="203" t="s">
        <v>563</v>
      </c>
      <c r="E200" s="213" t="s">
        <v>643</v>
      </c>
      <c r="F200" s="215"/>
      <c r="G200" s="215"/>
      <c r="H200" s="215"/>
      <c r="I200" s="215"/>
      <c r="J200" s="216"/>
      <c r="K200" s="216"/>
      <c r="L200" s="206" t="s">
        <v>603</v>
      </c>
      <c r="M200" s="206" t="s">
        <v>568</v>
      </c>
      <c r="N200" s="206" t="s">
        <v>569</v>
      </c>
      <c r="O200" s="207">
        <v>1</v>
      </c>
      <c r="P200" s="206" t="s">
        <v>604</v>
      </c>
      <c r="Q200" s="207">
        <v>36</v>
      </c>
      <c r="R200" s="208">
        <v>1</v>
      </c>
      <c r="S200" s="208">
        <v>2015</v>
      </c>
      <c r="T200" s="206" t="s">
        <v>214</v>
      </c>
      <c r="U200" s="206" t="s">
        <v>635</v>
      </c>
    </row>
    <row r="201" spans="1:21" ht="17.100000000000001" customHeight="1">
      <c r="A201" s="209" t="s">
        <v>798</v>
      </c>
      <c r="B201" s="202" t="s">
        <v>799</v>
      </c>
      <c r="C201" s="203" t="s">
        <v>800</v>
      </c>
      <c r="D201" s="203" t="s">
        <v>601</v>
      </c>
      <c r="E201" s="201" t="s">
        <v>708</v>
      </c>
      <c r="F201" s="204">
        <v>2</v>
      </c>
      <c r="G201" s="204">
        <v>36</v>
      </c>
      <c r="H201" s="204">
        <v>16</v>
      </c>
      <c r="I201" s="204">
        <v>20</v>
      </c>
      <c r="J201" s="205" t="s">
        <v>709</v>
      </c>
      <c r="K201" s="205" t="s">
        <v>566</v>
      </c>
      <c r="L201" s="206" t="s">
        <v>603</v>
      </c>
      <c r="M201" s="206" t="s">
        <v>568</v>
      </c>
      <c r="N201" s="206" t="s">
        <v>569</v>
      </c>
      <c r="O201" s="207">
        <v>1</v>
      </c>
      <c r="P201" s="206" t="s">
        <v>667</v>
      </c>
      <c r="Q201" s="207">
        <v>50</v>
      </c>
      <c r="R201" s="208">
        <v>1</v>
      </c>
      <c r="S201" s="208">
        <v>2014</v>
      </c>
      <c r="T201" s="206" t="s">
        <v>668</v>
      </c>
      <c r="U201" s="206" t="s">
        <v>627</v>
      </c>
    </row>
    <row r="202" spans="1:21" ht="17.100000000000001" customHeight="1">
      <c r="A202" s="209"/>
      <c r="B202" s="214"/>
      <c r="C202" s="203" t="s">
        <v>800</v>
      </c>
      <c r="D202" s="203" t="s">
        <v>601</v>
      </c>
      <c r="E202" s="213" t="s">
        <v>710</v>
      </c>
      <c r="F202" s="215"/>
      <c r="G202" s="215"/>
      <c r="H202" s="215"/>
      <c r="I202" s="215"/>
      <c r="J202" s="216"/>
      <c r="K202" s="216"/>
      <c r="L202" s="206" t="s">
        <v>603</v>
      </c>
      <c r="M202" s="206" t="s">
        <v>568</v>
      </c>
      <c r="N202" s="206" t="s">
        <v>569</v>
      </c>
      <c r="O202" s="207">
        <v>1</v>
      </c>
      <c r="P202" s="206" t="s">
        <v>667</v>
      </c>
      <c r="Q202" s="207">
        <v>52</v>
      </c>
      <c r="R202" s="208">
        <v>1</v>
      </c>
      <c r="S202" s="208">
        <v>2014</v>
      </c>
      <c r="T202" s="206" t="s">
        <v>668</v>
      </c>
      <c r="U202" s="206" t="s">
        <v>627</v>
      </c>
    </row>
    <row r="203" spans="1:21" ht="17.100000000000001" customHeight="1">
      <c r="A203" s="201" t="s">
        <v>801</v>
      </c>
      <c r="B203" s="210" t="s">
        <v>802</v>
      </c>
      <c r="C203" s="203" t="s">
        <v>803</v>
      </c>
      <c r="D203" s="203" t="s">
        <v>563</v>
      </c>
      <c r="E203" s="221" t="s">
        <v>762</v>
      </c>
      <c r="F203" s="219">
        <v>5</v>
      </c>
      <c r="G203" s="203" t="s">
        <v>688</v>
      </c>
      <c r="H203" s="203" t="s">
        <v>589</v>
      </c>
      <c r="I203" s="203" t="s">
        <v>688</v>
      </c>
      <c r="J203" s="203" t="s">
        <v>804</v>
      </c>
      <c r="K203" s="203" t="s">
        <v>689</v>
      </c>
      <c r="L203" s="206" t="s">
        <v>603</v>
      </c>
      <c r="M203" s="206" t="s">
        <v>690</v>
      </c>
      <c r="N203" s="206" t="s">
        <v>569</v>
      </c>
      <c r="O203" s="207">
        <v>1</v>
      </c>
      <c r="P203" s="206" t="s">
        <v>627</v>
      </c>
      <c r="Q203" s="207">
        <v>51</v>
      </c>
      <c r="R203" s="208">
        <v>1</v>
      </c>
      <c r="S203" s="208">
        <v>2013</v>
      </c>
      <c r="T203" s="206" t="s">
        <v>215</v>
      </c>
      <c r="U203" s="208">
        <v>12</v>
      </c>
    </row>
    <row r="204" spans="1:21" ht="17.100000000000001" customHeight="1">
      <c r="A204" s="209"/>
      <c r="B204" s="210"/>
      <c r="C204" s="203" t="s">
        <v>803</v>
      </c>
      <c r="D204" s="203" t="s">
        <v>563</v>
      </c>
      <c r="E204" s="221" t="s">
        <v>763</v>
      </c>
      <c r="F204" s="219">
        <v>5</v>
      </c>
      <c r="G204" s="203" t="s">
        <v>688</v>
      </c>
      <c r="H204" s="203" t="s">
        <v>589</v>
      </c>
      <c r="I204" s="203" t="s">
        <v>688</v>
      </c>
      <c r="J204" s="203" t="s">
        <v>804</v>
      </c>
      <c r="K204" s="203" t="s">
        <v>689</v>
      </c>
      <c r="L204" s="206" t="s">
        <v>603</v>
      </c>
      <c r="M204" s="206" t="s">
        <v>690</v>
      </c>
      <c r="N204" s="206" t="s">
        <v>569</v>
      </c>
      <c r="O204" s="207">
        <v>1</v>
      </c>
      <c r="P204" s="206" t="s">
        <v>627</v>
      </c>
      <c r="Q204" s="207">
        <v>53</v>
      </c>
      <c r="R204" s="208">
        <v>1</v>
      </c>
      <c r="S204" s="208">
        <v>2013</v>
      </c>
      <c r="T204" s="206" t="s">
        <v>215</v>
      </c>
      <c r="U204" s="208">
        <v>12</v>
      </c>
    </row>
    <row r="205" spans="1:21" ht="17.100000000000001" customHeight="1">
      <c r="A205" s="209"/>
      <c r="B205" s="210"/>
      <c r="C205" s="203" t="s">
        <v>803</v>
      </c>
      <c r="D205" s="203" t="s">
        <v>563</v>
      </c>
      <c r="E205" s="221" t="s">
        <v>764</v>
      </c>
      <c r="F205" s="219">
        <v>5</v>
      </c>
      <c r="G205" s="203" t="s">
        <v>688</v>
      </c>
      <c r="H205" s="203" t="s">
        <v>589</v>
      </c>
      <c r="I205" s="203" t="s">
        <v>688</v>
      </c>
      <c r="J205" s="203" t="s">
        <v>804</v>
      </c>
      <c r="K205" s="203" t="s">
        <v>689</v>
      </c>
      <c r="L205" s="206" t="s">
        <v>603</v>
      </c>
      <c r="M205" s="206" t="s">
        <v>690</v>
      </c>
      <c r="N205" s="206" t="s">
        <v>569</v>
      </c>
      <c r="O205" s="207">
        <v>1</v>
      </c>
      <c r="P205" s="206" t="s">
        <v>627</v>
      </c>
      <c r="Q205" s="207">
        <v>54</v>
      </c>
      <c r="R205" s="208">
        <v>1</v>
      </c>
      <c r="S205" s="208">
        <v>2013</v>
      </c>
      <c r="T205" s="206" t="s">
        <v>215</v>
      </c>
      <c r="U205" s="208">
        <v>12</v>
      </c>
    </row>
    <row r="206" spans="1:21" ht="17.100000000000001" customHeight="1">
      <c r="A206" s="209"/>
      <c r="B206" s="210"/>
      <c r="C206" s="203" t="s">
        <v>803</v>
      </c>
      <c r="D206" s="203" t="s">
        <v>563</v>
      </c>
      <c r="E206" s="221" t="s">
        <v>765</v>
      </c>
      <c r="F206" s="219">
        <v>5</v>
      </c>
      <c r="G206" s="203" t="s">
        <v>688</v>
      </c>
      <c r="H206" s="203" t="s">
        <v>589</v>
      </c>
      <c r="I206" s="203" t="s">
        <v>688</v>
      </c>
      <c r="J206" s="203" t="s">
        <v>804</v>
      </c>
      <c r="K206" s="203" t="s">
        <v>689</v>
      </c>
      <c r="L206" s="206" t="s">
        <v>603</v>
      </c>
      <c r="M206" s="206" t="s">
        <v>690</v>
      </c>
      <c r="N206" s="206" t="s">
        <v>569</v>
      </c>
      <c r="O206" s="207">
        <v>1</v>
      </c>
      <c r="P206" s="206" t="s">
        <v>627</v>
      </c>
      <c r="Q206" s="207">
        <v>55</v>
      </c>
      <c r="R206" s="208">
        <v>1</v>
      </c>
      <c r="S206" s="208">
        <v>2013</v>
      </c>
      <c r="T206" s="206" t="s">
        <v>215</v>
      </c>
      <c r="U206" s="208">
        <v>12</v>
      </c>
    </row>
    <row r="207" spans="1:21" ht="17.100000000000001" customHeight="1">
      <c r="A207" s="209"/>
      <c r="B207" s="210"/>
      <c r="C207" s="203" t="s">
        <v>803</v>
      </c>
      <c r="D207" s="203" t="s">
        <v>563</v>
      </c>
      <c r="E207" s="221" t="s">
        <v>766</v>
      </c>
      <c r="F207" s="219">
        <v>5</v>
      </c>
      <c r="G207" s="203" t="s">
        <v>688</v>
      </c>
      <c r="H207" s="203" t="s">
        <v>589</v>
      </c>
      <c r="I207" s="203" t="s">
        <v>688</v>
      </c>
      <c r="J207" s="203" t="s">
        <v>804</v>
      </c>
      <c r="K207" s="203" t="s">
        <v>689</v>
      </c>
      <c r="L207" s="206" t="s">
        <v>603</v>
      </c>
      <c r="M207" s="206" t="s">
        <v>690</v>
      </c>
      <c r="N207" s="206" t="s">
        <v>569</v>
      </c>
      <c r="O207" s="207">
        <v>1</v>
      </c>
      <c r="P207" s="206" t="s">
        <v>627</v>
      </c>
      <c r="Q207" s="207">
        <v>56</v>
      </c>
      <c r="R207" s="208">
        <v>1</v>
      </c>
      <c r="S207" s="208">
        <v>2013</v>
      </c>
      <c r="T207" s="206" t="s">
        <v>215</v>
      </c>
      <c r="U207" s="208">
        <v>12</v>
      </c>
    </row>
    <row r="208" spans="1:21" ht="17.100000000000001" customHeight="1">
      <c r="A208" s="209"/>
      <c r="B208" s="210"/>
      <c r="C208" s="203" t="s">
        <v>803</v>
      </c>
      <c r="D208" s="203" t="s">
        <v>563</v>
      </c>
      <c r="E208" s="221" t="s">
        <v>767</v>
      </c>
      <c r="F208" s="219">
        <v>5</v>
      </c>
      <c r="G208" s="203" t="s">
        <v>688</v>
      </c>
      <c r="H208" s="203" t="s">
        <v>589</v>
      </c>
      <c r="I208" s="203" t="s">
        <v>688</v>
      </c>
      <c r="J208" s="203" t="s">
        <v>804</v>
      </c>
      <c r="K208" s="203" t="s">
        <v>689</v>
      </c>
      <c r="L208" s="206" t="s">
        <v>603</v>
      </c>
      <c r="M208" s="206" t="s">
        <v>690</v>
      </c>
      <c r="N208" s="206" t="s">
        <v>569</v>
      </c>
      <c r="O208" s="207">
        <v>1</v>
      </c>
      <c r="P208" s="206" t="s">
        <v>627</v>
      </c>
      <c r="Q208" s="207">
        <v>55</v>
      </c>
      <c r="R208" s="208">
        <v>1</v>
      </c>
      <c r="S208" s="208">
        <v>2013</v>
      </c>
      <c r="T208" s="206" t="s">
        <v>215</v>
      </c>
      <c r="U208" s="208">
        <v>12</v>
      </c>
    </row>
    <row r="209" spans="1:21" ht="17.100000000000001" customHeight="1">
      <c r="A209" s="209"/>
      <c r="B209" s="500" t="s">
        <v>805</v>
      </c>
      <c r="C209" s="203" t="s">
        <v>806</v>
      </c>
      <c r="D209" s="203" t="s">
        <v>563</v>
      </c>
      <c r="E209" s="221" t="s">
        <v>708</v>
      </c>
      <c r="F209" s="203" t="s">
        <v>589</v>
      </c>
      <c r="G209" s="203" t="s">
        <v>688</v>
      </c>
      <c r="H209" s="203" t="s">
        <v>688</v>
      </c>
      <c r="I209" s="203" t="s">
        <v>688</v>
      </c>
      <c r="J209" s="203" t="s">
        <v>565</v>
      </c>
      <c r="K209" s="203" t="s">
        <v>689</v>
      </c>
      <c r="L209" s="206" t="s">
        <v>698</v>
      </c>
      <c r="M209" s="206" t="s">
        <v>690</v>
      </c>
      <c r="N209" s="206" t="s">
        <v>569</v>
      </c>
      <c r="O209" s="207">
        <v>1</v>
      </c>
      <c r="P209" s="206" t="s">
        <v>667</v>
      </c>
      <c r="Q209" s="207">
        <v>50</v>
      </c>
      <c r="R209" s="208">
        <v>1</v>
      </c>
      <c r="S209" s="208">
        <v>2014</v>
      </c>
      <c r="T209" s="206" t="s">
        <v>668</v>
      </c>
      <c r="U209" s="206" t="s">
        <v>627</v>
      </c>
    </row>
    <row r="210" spans="1:21" ht="17.100000000000001" customHeight="1">
      <c r="A210" s="213"/>
      <c r="B210" s="501"/>
      <c r="C210" s="203" t="s">
        <v>806</v>
      </c>
      <c r="D210" s="203" t="s">
        <v>563</v>
      </c>
      <c r="E210" s="221" t="s">
        <v>710</v>
      </c>
      <c r="F210" s="203" t="s">
        <v>589</v>
      </c>
      <c r="G210" s="203" t="s">
        <v>688</v>
      </c>
      <c r="H210" s="203" t="s">
        <v>688</v>
      </c>
      <c r="I210" s="203" t="s">
        <v>688</v>
      </c>
      <c r="J210" s="203" t="s">
        <v>565</v>
      </c>
      <c r="K210" s="203" t="s">
        <v>689</v>
      </c>
      <c r="L210" s="206" t="s">
        <v>698</v>
      </c>
      <c r="M210" s="206" t="s">
        <v>690</v>
      </c>
      <c r="N210" s="206" t="s">
        <v>569</v>
      </c>
      <c r="O210" s="207">
        <v>1</v>
      </c>
      <c r="P210" s="206" t="s">
        <v>667</v>
      </c>
      <c r="Q210" s="207">
        <v>52</v>
      </c>
      <c r="R210" s="208">
        <v>1</v>
      </c>
      <c r="S210" s="208">
        <v>2014</v>
      </c>
      <c r="T210" s="206" t="s">
        <v>668</v>
      </c>
      <c r="U210" s="206" t="s">
        <v>627</v>
      </c>
    </row>
    <row r="211" spans="1:21" ht="34.5" customHeight="1">
      <c r="A211" s="164" t="s">
        <v>807</v>
      </c>
    </row>
    <row r="212" spans="1:21" s="200" customFormat="1" ht="17.100000000000001" customHeight="1">
      <c r="A212" s="185" t="s">
        <v>539</v>
      </c>
      <c r="B212" s="185" t="s">
        <v>540</v>
      </c>
      <c r="C212" s="185" t="s">
        <v>541</v>
      </c>
      <c r="D212" s="185" t="s">
        <v>542</v>
      </c>
      <c r="E212" s="185" t="s">
        <v>543</v>
      </c>
      <c r="F212" s="185" t="s">
        <v>544</v>
      </c>
      <c r="G212" s="185" t="s">
        <v>545</v>
      </c>
      <c r="H212" s="185" t="s">
        <v>546</v>
      </c>
      <c r="I212" s="185" t="s">
        <v>547</v>
      </c>
      <c r="J212" s="185" t="s">
        <v>548</v>
      </c>
      <c r="K212" s="185" t="s">
        <v>549</v>
      </c>
      <c r="L212" s="185" t="s">
        <v>550</v>
      </c>
      <c r="M212" s="185" t="s">
        <v>551</v>
      </c>
      <c r="N212" s="185" t="s">
        <v>552</v>
      </c>
      <c r="O212" s="185" t="s">
        <v>553</v>
      </c>
      <c r="P212" s="185" t="s">
        <v>554</v>
      </c>
      <c r="Q212" s="185" t="s">
        <v>555</v>
      </c>
      <c r="R212" s="185" t="s">
        <v>556</v>
      </c>
      <c r="S212" s="185" t="s">
        <v>557</v>
      </c>
      <c r="T212" s="185" t="s">
        <v>558</v>
      </c>
      <c r="U212" s="185" t="s">
        <v>559</v>
      </c>
    </row>
    <row r="213" spans="1:21" ht="17.100000000000001" customHeight="1">
      <c r="A213" s="201" t="s">
        <v>808</v>
      </c>
      <c r="B213" s="202" t="s">
        <v>809</v>
      </c>
      <c r="C213" s="203" t="s">
        <v>810</v>
      </c>
      <c r="D213" s="203" t="s">
        <v>563</v>
      </c>
      <c r="E213" s="201" t="s">
        <v>564</v>
      </c>
      <c r="F213" s="204">
        <v>4</v>
      </c>
      <c r="G213" s="204">
        <v>72</v>
      </c>
      <c r="H213" s="204">
        <v>45</v>
      </c>
      <c r="I213" s="204">
        <v>27</v>
      </c>
      <c r="J213" s="205" t="s">
        <v>565</v>
      </c>
      <c r="K213" s="205" t="s">
        <v>622</v>
      </c>
      <c r="L213" s="206" t="s">
        <v>603</v>
      </c>
      <c r="M213" s="206" t="s">
        <v>568</v>
      </c>
      <c r="N213" s="206" t="s">
        <v>569</v>
      </c>
      <c r="O213" s="207">
        <v>1</v>
      </c>
      <c r="P213" s="206" t="s">
        <v>570</v>
      </c>
      <c r="Q213" s="207">
        <v>52</v>
      </c>
      <c r="R213" s="208">
        <v>1</v>
      </c>
      <c r="S213" s="208">
        <v>2015</v>
      </c>
      <c r="T213" s="206" t="s">
        <v>571</v>
      </c>
      <c r="U213" s="206" t="s">
        <v>572</v>
      </c>
    </row>
    <row r="214" spans="1:21" ht="17.100000000000001" customHeight="1">
      <c r="A214" s="209"/>
      <c r="B214" s="210"/>
      <c r="C214" s="203" t="s">
        <v>810</v>
      </c>
      <c r="D214" s="203" t="s">
        <v>563</v>
      </c>
      <c r="E214" s="209" t="s">
        <v>573</v>
      </c>
      <c r="F214" s="211"/>
      <c r="G214" s="211"/>
      <c r="H214" s="211"/>
      <c r="I214" s="211"/>
      <c r="J214" s="212"/>
      <c r="K214" s="212"/>
      <c r="L214" s="206" t="s">
        <v>603</v>
      </c>
      <c r="M214" s="206" t="s">
        <v>568</v>
      </c>
      <c r="N214" s="206" t="s">
        <v>569</v>
      </c>
      <c r="O214" s="207">
        <v>1</v>
      </c>
      <c r="P214" s="206" t="s">
        <v>570</v>
      </c>
      <c r="Q214" s="207">
        <v>56</v>
      </c>
      <c r="R214" s="208">
        <v>1</v>
      </c>
      <c r="S214" s="208">
        <v>2015</v>
      </c>
      <c r="T214" s="206" t="s">
        <v>571</v>
      </c>
      <c r="U214" s="206" t="s">
        <v>572</v>
      </c>
    </row>
    <row r="215" spans="1:21" ht="17.100000000000001" customHeight="1">
      <c r="A215" s="209"/>
      <c r="B215" s="210"/>
      <c r="C215" s="203" t="s">
        <v>810</v>
      </c>
      <c r="D215" s="203" t="s">
        <v>563</v>
      </c>
      <c r="E215" s="209" t="s">
        <v>574</v>
      </c>
      <c r="F215" s="211"/>
      <c r="G215" s="211"/>
      <c r="H215" s="211"/>
      <c r="I215" s="211"/>
      <c r="J215" s="212"/>
      <c r="K215" s="212"/>
      <c r="L215" s="206" t="s">
        <v>603</v>
      </c>
      <c r="M215" s="206" t="s">
        <v>568</v>
      </c>
      <c r="N215" s="206" t="s">
        <v>569</v>
      </c>
      <c r="O215" s="207">
        <v>1</v>
      </c>
      <c r="P215" s="206" t="s">
        <v>570</v>
      </c>
      <c r="Q215" s="207">
        <v>53</v>
      </c>
      <c r="R215" s="208">
        <v>1</v>
      </c>
      <c r="S215" s="208">
        <v>2015</v>
      </c>
      <c r="T215" s="206" t="s">
        <v>571</v>
      </c>
      <c r="U215" s="206" t="s">
        <v>572</v>
      </c>
    </row>
    <row r="216" spans="1:21" ht="17.100000000000001" customHeight="1">
      <c r="A216" s="209"/>
      <c r="B216" s="202" t="s">
        <v>811</v>
      </c>
      <c r="C216" s="203" t="s">
        <v>812</v>
      </c>
      <c r="D216" s="203" t="s">
        <v>563</v>
      </c>
      <c r="E216" s="201" t="s">
        <v>564</v>
      </c>
      <c r="F216" s="205" t="s">
        <v>813</v>
      </c>
      <c r="G216" s="204">
        <v>117</v>
      </c>
      <c r="H216" s="204">
        <v>81</v>
      </c>
      <c r="I216" s="204">
        <v>36</v>
      </c>
      <c r="J216" s="205" t="s">
        <v>565</v>
      </c>
      <c r="K216" s="205" t="s">
        <v>622</v>
      </c>
      <c r="L216" s="206" t="s">
        <v>603</v>
      </c>
      <c r="M216" s="206" t="s">
        <v>568</v>
      </c>
      <c r="N216" s="206" t="s">
        <v>569</v>
      </c>
      <c r="O216" s="207">
        <v>1</v>
      </c>
      <c r="P216" s="206" t="s">
        <v>570</v>
      </c>
      <c r="Q216" s="207">
        <v>52</v>
      </c>
      <c r="R216" s="208">
        <v>1</v>
      </c>
      <c r="S216" s="208">
        <v>2015</v>
      </c>
      <c r="T216" s="206" t="s">
        <v>571</v>
      </c>
      <c r="U216" s="206" t="s">
        <v>572</v>
      </c>
    </row>
    <row r="217" spans="1:21" ht="17.100000000000001" customHeight="1">
      <c r="A217" s="209"/>
      <c r="B217" s="210"/>
      <c r="C217" s="203" t="s">
        <v>812</v>
      </c>
      <c r="D217" s="203" t="s">
        <v>563</v>
      </c>
      <c r="E217" s="209" t="s">
        <v>573</v>
      </c>
      <c r="F217" s="212"/>
      <c r="G217" s="211"/>
      <c r="H217" s="211"/>
      <c r="I217" s="211"/>
      <c r="J217" s="212"/>
      <c r="K217" s="212"/>
      <c r="L217" s="206" t="s">
        <v>603</v>
      </c>
      <c r="M217" s="206" t="s">
        <v>568</v>
      </c>
      <c r="N217" s="206" t="s">
        <v>569</v>
      </c>
      <c r="O217" s="207">
        <v>1</v>
      </c>
      <c r="P217" s="206" t="s">
        <v>570</v>
      </c>
      <c r="Q217" s="207">
        <v>56</v>
      </c>
      <c r="R217" s="208">
        <v>1</v>
      </c>
      <c r="S217" s="208">
        <v>2015</v>
      </c>
      <c r="T217" s="206" t="s">
        <v>571</v>
      </c>
      <c r="U217" s="206" t="s">
        <v>572</v>
      </c>
    </row>
    <row r="218" spans="1:21" ht="17.100000000000001" customHeight="1">
      <c r="A218" s="213"/>
      <c r="B218" s="214"/>
      <c r="C218" s="203" t="s">
        <v>812</v>
      </c>
      <c r="D218" s="203" t="s">
        <v>563</v>
      </c>
      <c r="E218" s="213" t="s">
        <v>574</v>
      </c>
      <c r="F218" s="216"/>
      <c r="G218" s="215"/>
      <c r="H218" s="215"/>
      <c r="I218" s="215"/>
      <c r="J218" s="216"/>
      <c r="K218" s="216"/>
      <c r="L218" s="206" t="s">
        <v>603</v>
      </c>
      <c r="M218" s="206" t="s">
        <v>568</v>
      </c>
      <c r="N218" s="206" t="s">
        <v>569</v>
      </c>
      <c r="O218" s="207">
        <v>1</v>
      </c>
      <c r="P218" s="206" t="s">
        <v>570</v>
      </c>
      <c r="Q218" s="207">
        <v>53</v>
      </c>
      <c r="R218" s="208">
        <v>1</v>
      </c>
      <c r="S218" s="208">
        <v>2015</v>
      </c>
      <c r="T218" s="206" t="s">
        <v>571</v>
      </c>
      <c r="U218" s="206" t="s">
        <v>572</v>
      </c>
    </row>
    <row r="219" spans="1:21" ht="15.95" customHeight="1">
      <c r="A219" s="201" t="s">
        <v>808</v>
      </c>
      <c r="B219" s="210" t="s">
        <v>814</v>
      </c>
      <c r="C219" s="216" t="s">
        <v>815</v>
      </c>
      <c r="D219" s="216" t="s">
        <v>563</v>
      </c>
      <c r="E219" s="209" t="s">
        <v>564</v>
      </c>
      <c r="F219" s="211">
        <v>3</v>
      </c>
      <c r="G219" s="211">
        <v>54</v>
      </c>
      <c r="H219" s="211">
        <v>42</v>
      </c>
      <c r="I219" s="211">
        <v>12</v>
      </c>
      <c r="J219" s="212" t="s">
        <v>565</v>
      </c>
      <c r="K219" s="212" t="s">
        <v>566</v>
      </c>
      <c r="L219" s="206" t="s">
        <v>603</v>
      </c>
      <c r="M219" s="206" t="s">
        <v>568</v>
      </c>
      <c r="N219" s="206" t="s">
        <v>569</v>
      </c>
      <c r="O219" s="207">
        <v>1</v>
      </c>
      <c r="P219" s="206" t="s">
        <v>570</v>
      </c>
      <c r="Q219" s="207">
        <v>52</v>
      </c>
      <c r="R219" s="208">
        <v>1</v>
      </c>
      <c r="S219" s="208">
        <v>2015</v>
      </c>
      <c r="T219" s="206" t="s">
        <v>571</v>
      </c>
      <c r="U219" s="206" t="s">
        <v>572</v>
      </c>
    </row>
    <row r="220" spans="1:21" ht="15.95" customHeight="1">
      <c r="A220" s="209"/>
      <c r="B220" s="210"/>
      <c r="C220" s="203" t="s">
        <v>815</v>
      </c>
      <c r="D220" s="203" t="s">
        <v>563</v>
      </c>
      <c r="E220" s="209" t="s">
        <v>573</v>
      </c>
      <c r="F220" s="211"/>
      <c r="G220" s="211"/>
      <c r="H220" s="211"/>
      <c r="I220" s="211"/>
      <c r="J220" s="212"/>
      <c r="K220" s="212"/>
      <c r="L220" s="206" t="s">
        <v>603</v>
      </c>
      <c r="M220" s="206" t="s">
        <v>568</v>
      </c>
      <c r="N220" s="206" t="s">
        <v>569</v>
      </c>
      <c r="O220" s="207">
        <v>1</v>
      </c>
      <c r="P220" s="206" t="s">
        <v>570</v>
      </c>
      <c r="Q220" s="207">
        <v>56</v>
      </c>
      <c r="R220" s="208">
        <v>1</v>
      </c>
      <c r="S220" s="208">
        <v>2015</v>
      </c>
      <c r="T220" s="206" t="s">
        <v>571</v>
      </c>
      <c r="U220" s="206" t="s">
        <v>572</v>
      </c>
    </row>
    <row r="221" spans="1:21" ht="15.95" customHeight="1">
      <c r="A221" s="213"/>
      <c r="B221" s="214"/>
      <c r="C221" s="203" t="s">
        <v>815</v>
      </c>
      <c r="D221" s="203" t="s">
        <v>563</v>
      </c>
      <c r="E221" s="213" t="s">
        <v>574</v>
      </c>
      <c r="F221" s="215"/>
      <c r="G221" s="215"/>
      <c r="H221" s="215"/>
      <c r="I221" s="215"/>
      <c r="J221" s="216"/>
      <c r="K221" s="216"/>
      <c r="L221" s="206" t="s">
        <v>603</v>
      </c>
      <c r="M221" s="206" t="s">
        <v>568</v>
      </c>
      <c r="N221" s="206" t="s">
        <v>569</v>
      </c>
      <c r="O221" s="207">
        <v>1</v>
      </c>
      <c r="P221" s="206" t="s">
        <v>570</v>
      </c>
      <c r="Q221" s="207">
        <v>53</v>
      </c>
      <c r="R221" s="208">
        <v>1</v>
      </c>
      <c r="S221" s="208">
        <v>2015</v>
      </c>
      <c r="T221" s="206" t="s">
        <v>571</v>
      </c>
      <c r="U221" s="206" t="s">
        <v>572</v>
      </c>
    </row>
    <row r="222" spans="1:21" ht="15.95" customHeight="1">
      <c r="A222" s="209" t="s">
        <v>816</v>
      </c>
      <c r="B222" s="202" t="s">
        <v>817</v>
      </c>
      <c r="C222" s="203" t="s">
        <v>818</v>
      </c>
      <c r="D222" s="203" t="s">
        <v>563</v>
      </c>
      <c r="E222" s="201" t="s">
        <v>564</v>
      </c>
      <c r="F222" s="204">
        <v>2</v>
      </c>
      <c r="G222" s="204">
        <v>36</v>
      </c>
      <c r="H222" s="204">
        <v>36</v>
      </c>
      <c r="I222" s="205" t="s">
        <v>589</v>
      </c>
      <c r="J222" s="205" t="s">
        <v>565</v>
      </c>
      <c r="K222" s="205" t="s">
        <v>622</v>
      </c>
      <c r="L222" s="206" t="s">
        <v>567</v>
      </c>
      <c r="M222" s="206" t="s">
        <v>568</v>
      </c>
      <c r="N222" s="206" t="s">
        <v>569</v>
      </c>
      <c r="O222" s="207">
        <v>1</v>
      </c>
      <c r="P222" s="206" t="s">
        <v>570</v>
      </c>
      <c r="Q222" s="207">
        <v>52</v>
      </c>
      <c r="R222" s="208">
        <v>1</v>
      </c>
      <c r="S222" s="208">
        <v>2015</v>
      </c>
      <c r="T222" s="206" t="s">
        <v>571</v>
      </c>
      <c r="U222" s="206" t="s">
        <v>572</v>
      </c>
    </row>
    <row r="223" spans="1:21" ht="15.95" customHeight="1">
      <c r="A223" s="209"/>
      <c r="B223" s="210"/>
      <c r="C223" s="203" t="s">
        <v>818</v>
      </c>
      <c r="D223" s="203" t="s">
        <v>563</v>
      </c>
      <c r="E223" s="209" t="s">
        <v>573</v>
      </c>
      <c r="F223" s="211"/>
      <c r="G223" s="211"/>
      <c r="H223" s="211"/>
      <c r="I223" s="212"/>
      <c r="J223" s="212"/>
      <c r="K223" s="212"/>
      <c r="L223" s="206" t="s">
        <v>567</v>
      </c>
      <c r="M223" s="206" t="s">
        <v>568</v>
      </c>
      <c r="N223" s="206" t="s">
        <v>569</v>
      </c>
      <c r="O223" s="207">
        <v>1</v>
      </c>
      <c r="P223" s="206" t="s">
        <v>570</v>
      </c>
      <c r="Q223" s="207">
        <v>56</v>
      </c>
      <c r="R223" s="208">
        <v>1</v>
      </c>
      <c r="S223" s="208">
        <v>2015</v>
      </c>
      <c r="T223" s="206" t="s">
        <v>571</v>
      </c>
      <c r="U223" s="206" t="s">
        <v>572</v>
      </c>
    </row>
    <row r="224" spans="1:21" ht="15.95" customHeight="1">
      <c r="A224" s="209"/>
      <c r="B224" s="214"/>
      <c r="C224" s="203" t="s">
        <v>818</v>
      </c>
      <c r="D224" s="203" t="s">
        <v>563</v>
      </c>
      <c r="E224" s="209" t="s">
        <v>574</v>
      </c>
      <c r="F224" s="211"/>
      <c r="G224" s="211"/>
      <c r="H224" s="211"/>
      <c r="I224" s="212"/>
      <c r="J224" s="212"/>
      <c r="K224" s="212"/>
      <c r="L224" s="206" t="s">
        <v>567</v>
      </c>
      <c r="M224" s="206" t="s">
        <v>568</v>
      </c>
      <c r="N224" s="206" t="s">
        <v>569</v>
      </c>
      <c r="O224" s="207">
        <v>1</v>
      </c>
      <c r="P224" s="206" t="s">
        <v>570</v>
      </c>
      <c r="Q224" s="207">
        <v>53</v>
      </c>
      <c r="R224" s="208">
        <v>1</v>
      </c>
      <c r="S224" s="208">
        <v>2015</v>
      </c>
      <c r="T224" s="206" t="s">
        <v>571</v>
      </c>
      <c r="U224" s="206" t="s">
        <v>572</v>
      </c>
    </row>
    <row r="225" spans="1:21" ht="15.95" customHeight="1">
      <c r="A225" s="209"/>
      <c r="B225" s="230" t="s">
        <v>819</v>
      </c>
      <c r="C225" s="203" t="s">
        <v>820</v>
      </c>
      <c r="D225" s="203" t="s">
        <v>563</v>
      </c>
      <c r="E225" s="201" t="s">
        <v>564</v>
      </c>
      <c r="F225" s="204">
        <v>2</v>
      </c>
      <c r="G225" s="204">
        <v>36</v>
      </c>
      <c r="H225" s="204">
        <v>27</v>
      </c>
      <c r="I225" s="204">
        <v>9</v>
      </c>
      <c r="J225" s="205" t="s">
        <v>565</v>
      </c>
      <c r="K225" s="205" t="s">
        <v>566</v>
      </c>
      <c r="L225" s="206" t="s">
        <v>567</v>
      </c>
      <c r="M225" s="206" t="s">
        <v>568</v>
      </c>
      <c r="N225" s="206" t="s">
        <v>569</v>
      </c>
      <c r="O225" s="207">
        <v>1</v>
      </c>
      <c r="P225" s="206" t="s">
        <v>570</v>
      </c>
      <c r="Q225" s="207">
        <v>52</v>
      </c>
      <c r="R225" s="208">
        <v>1</v>
      </c>
      <c r="S225" s="208">
        <v>2015</v>
      </c>
      <c r="T225" s="206" t="s">
        <v>571</v>
      </c>
      <c r="U225" s="206" t="s">
        <v>572</v>
      </c>
    </row>
    <row r="226" spans="1:21" ht="15.95" customHeight="1">
      <c r="A226" s="209"/>
      <c r="B226" s="210"/>
      <c r="C226" s="203" t="s">
        <v>820</v>
      </c>
      <c r="D226" s="203" t="s">
        <v>563</v>
      </c>
      <c r="E226" s="209" t="s">
        <v>573</v>
      </c>
      <c r="F226" s="211"/>
      <c r="G226" s="211"/>
      <c r="H226" s="211"/>
      <c r="I226" s="211"/>
      <c r="J226" s="212"/>
      <c r="K226" s="212"/>
      <c r="L226" s="206" t="s">
        <v>567</v>
      </c>
      <c r="M226" s="206" t="s">
        <v>568</v>
      </c>
      <c r="N226" s="206" t="s">
        <v>569</v>
      </c>
      <c r="O226" s="207">
        <v>1</v>
      </c>
      <c r="P226" s="206" t="s">
        <v>570</v>
      </c>
      <c r="Q226" s="207">
        <v>56</v>
      </c>
      <c r="R226" s="208">
        <v>1</v>
      </c>
      <c r="S226" s="208">
        <v>2015</v>
      </c>
      <c r="T226" s="206" t="s">
        <v>571</v>
      </c>
      <c r="U226" s="206" t="s">
        <v>572</v>
      </c>
    </row>
    <row r="227" spans="1:21" ht="15.95" customHeight="1">
      <c r="A227" s="209"/>
      <c r="B227" s="214"/>
      <c r="C227" s="203" t="s">
        <v>820</v>
      </c>
      <c r="D227" s="203" t="s">
        <v>563</v>
      </c>
      <c r="E227" s="213" t="s">
        <v>574</v>
      </c>
      <c r="F227" s="215"/>
      <c r="G227" s="215"/>
      <c r="H227" s="215"/>
      <c r="I227" s="215"/>
      <c r="J227" s="216"/>
      <c r="K227" s="216"/>
      <c r="L227" s="206" t="s">
        <v>567</v>
      </c>
      <c r="M227" s="206" t="s">
        <v>568</v>
      </c>
      <c r="N227" s="206" t="s">
        <v>569</v>
      </c>
      <c r="O227" s="207">
        <v>1</v>
      </c>
      <c r="P227" s="206" t="s">
        <v>570</v>
      </c>
      <c r="Q227" s="207">
        <v>53</v>
      </c>
      <c r="R227" s="208">
        <v>1</v>
      </c>
      <c r="S227" s="208">
        <v>2015</v>
      </c>
      <c r="T227" s="206" t="s">
        <v>571</v>
      </c>
      <c r="U227" s="206" t="s">
        <v>572</v>
      </c>
    </row>
    <row r="228" spans="1:21" ht="15.95" customHeight="1">
      <c r="A228" s="209"/>
      <c r="B228" s="210" t="s">
        <v>821</v>
      </c>
      <c r="C228" s="203" t="s">
        <v>822</v>
      </c>
      <c r="D228" s="203" t="s">
        <v>563</v>
      </c>
      <c r="E228" s="209" t="s">
        <v>587</v>
      </c>
      <c r="F228" s="211">
        <v>2</v>
      </c>
      <c r="G228" s="211">
        <v>36</v>
      </c>
      <c r="H228" s="211">
        <v>27</v>
      </c>
      <c r="I228" s="211">
        <v>9</v>
      </c>
      <c r="J228" s="212" t="s">
        <v>565</v>
      </c>
      <c r="K228" s="212" t="s">
        <v>566</v>
      </c>
      <c r="L228" s="206" t="s">
        <v>567</v>
      </c>
      <c r="M228" s="206" t="s">
        <v>568</v>
      </c>
      <c r="N228" s="206" t="s">
        <v>569</v>
      </c>
      <c r="O228" s="207">
        <v>1</v>
      </c>
      <c r="P228" s="206" t="s">
        <v>570</v>
      </c>
      <c r="Q228" s="207">
        <v>57</v>
      </c>
      <c r="R228" s="208">
        <v>1</v>
      </c>
      <c r="S228" s="208">
        <v>2016</v>
      </c>
      <c r="T228" s="206" t="s">
        <v>571</v>
      </c>
      <c r="U228" s="206" t="s">
        <v>572</v>
      </c>
    </row>
    <row r="229" spans="1:21" ht="15.95" customHeight="1">
      <c r="A229" s="209"/>
      <c r="B229" s="210"/>
      <c r="C229" s="203" t="s">
        <v>822</v>
      </c>
      <c r="D229" s="203" t="s">
        <v>563</v>
      </c>
      <c r="E229" s="209" t="s">
        <v>590</v>
      </c>
      <c r="F229" s="211"/>
      <c r="G229" s="211"/>
      <c r="H229" s="211"/>
      <c r="I229" s="211"/>
      <c r="J229" s="212"/>
      <c r="K229" s="212"/>
      <c r="L229" s="206" t="s">
        <v>567</v>
      </c>
      <c r="M229" s="206" t="s">
        <v>568</v>
      </c>
      <c r="N229" s="206" t="s">
        <v>569</v>
      </c>
      <c r="O229" s="207">
        <v>1</v>
      </c>
      <c r="P229" s="206" t="s">
        <v>570</v>
      </c>
      <c r="Q229" s="207">
        <v>59</v>
      </c>
      <c r="R229" s="208">
        <v>1</v>
      </c>
      <c r="S229" s="208">
        <v>2016</v>
      </c>
      <c r="T229" s="206" t="s">
        <v>571</v>
      </c>
      <c r="U229" s="206" t="s">
        <v>572</v>
      </c>
    </row>
    <row r="230" spans="1:21" ht="15.95" customHeight="1">
      <c r="A230" s="209"/>
      <c r="B230" s="210"/>
      <c r="C230" s="203" t="s">
        <v>822</v>
      </c>
      <c r="D230" s="203" t="s">
        <v>563</v>
      </c>
      <c r="E230" s="201" t="s">
        <v>591</v>
      </c>
      <c r="F230" s="204">
        <v>2</v>
      </c>
      <c r="G230" s="204">
        <v>36</v>
      </c>
      <c r="H230" s="204">
        <v>27</v>
      </c>
      <c r="I230" s="204">
        <v>9</v>
      </c>
      <c r="J230" s="205" t="s">
        <v>565</v>
      </c>
      <c r="K230" s="205" t="s">
        <v>566</v>
      </c>
      <c r="L230" s="206" t="s">
        <v>567</v>
      </c>
      <c r="M230" s="206" t="s">
        <v>568</v>
      </c>
      <c r="N230" s="206" t="s">
        <v>569</v>
      </c>
      <c r="O230" s="207">
        <v>1</v>
      </c>
      <c r="P230" s="206" t="s">
        <v>570</v>
      </c>
      <c r="Q230" s="207">
        <v>59</v>
      </c>
      <c r="R230" s="208">
        <v>1</v>
      </c>
      <c r="S230" s="208">
        <v>2016</v>
      </c>
      <c r="T230" s="206" t="s">
        <v>571</v>
      </c>
      <c r="U230" s="206" t="s">
        <v>572</v>
      </c>
    </row>
    <row r="231" spans="1:21" ht="15.95" customHeight="1">
      <c r="A231" s="213"/>
      <c r="B231" s="214"/>
      <c r="C231" s="203" t="s">
        <v>822</v>
      </c>
      <c r="D231" s="203" t="s">
        <v>563</v>
      </c>
      <c r="E231" s="213" t="s">
        <v>592</v>
      </c>
      <c r="F231" s="215"/>
      <c r="G231" s="215"/>
      <c r="H231" s="215"/>
      <c r="I231" s="215"/>
      <c r="J231" s="216"/>
      <c r="K231" s="216"/>
      <c r="L231" s="206" t="s">
        <v>567</v>
      </c>
      <c r="M231" s="206" t="s">
        <v>568</v>
      </c>
      <c r="N231" s="206" t="s">
        <v>569</v>
      </c>
      <c r="O231" s="207">
        <v>1</v>
      </c>
      <c r="P231" s="206" t="s">
        <v>570</v>
      </c>
      <c r="Q231" s="207">
        <v>59</v>
      </c>
      <c r="R231" s="208">
        <v>1</v>
      </c>
      <c r="S231" s="208">
        <v>2016</v>
      </c>
      <c r="T231" s="206" t="s">
        <v>571</v>
      </c>
      <c r="U231" s="206" t="s">
        <v>572</v>
      </c>
    </row>
    <row r="232" spans="1:21" ht="15.95" customHeight="1">
      <c r="A232" s="201" t="s">
        <v>823</v>
      </c>
      <c r="B232" s="202" t="s">
        <v>824</v>
      </c>
      <c r="C232" s="203" t="s">
        <v>825</v>
      </c>
      <c r="D232" s="203" t="s">
        <v>601</v>
      </c>
      <c r="E232" s="201" t="s">
        <v>564</v>
      </c>
      <c r="F232" s="205" t="s">
        <v>826</v>
      </c>
      <c r="G232" s="204">
        <v>63</v>
      </c>
      <c r="H232" s="204">
        <v>45</v>
      </c>
      <c r="I232" s="204">
        <v>18</v>
      </c>
      <c r="J232" s="205" t="s">
        <v>565</v>
      </c>
      <c r="K232" s="205" t="s">
        <v>566</v>
      </c>
      <c r="L232" s="206" t="s">
        <v>603</v>
      </c>
      <c r="M232" s="206" t="s">
        <v>568</v>
      </c>
      <c r="N232" s="206" t="s">
        <v>569</v>
      </c>
      <c r="O232" s="207">
        <v>1</v>
      </c>
      <c r="P232" s="206" t="s">
        <v>570</v>
      </c>
      <c r="Q232" s="207">
        <v>52</v>
      </c>
      <c r="R232" s="208">
        <v>1</v>
      </c>
      <c r="S232" s="208">
        <v>2015</v>
      </c>
      <c r="T232" s="206" t="s">
        <v>571</v>
      </c>
      <c r="U232" s="206" t="s">
        <v>572</v>
      </c>
    </row>
    <row r="233" spans="1:21" ht="15.95" customHeight="1">
      <c r="A233" s="209"/>
      <c r="B233" s="210"/>
      <c r="C233" s="203" t="s">
        <v>825</v>
      </c>
      <c r="D233" s="203" t="s">
        <v>601</v>
      </c>
      <c r="E233" s="209" t="s">
        <v>573</v>
      </c>
      <c r="F233" s="212"/>
      <c r="G233" s="211"/>
      <c r="H233" s="211"/>
      <c r="I233" s="211"/>
      <c r="J233" s="212"/>
      <c r="K233" s="212"/>
      <c r="L233" s="206" t="s">
        <v>603</v>
      </c>
      <c r="M233" s="206" t="s">
        <v>568</v>
      </c>
      <c r="N233" s="206" t="s">
        <v>569</v>
      </c>
      <c r="O233" s="207">
        <v>1</v>
      </c>
      <c r="P233" s="206" t="s">
        <v>570</v>
      </c>
      <c r="Q233" s="207">
        <v>56</v>
      </c>
      <c r="R233" s="208">
        <v>1</v>
      </c>
      <c r="S233" s="208">
        <v>2015</v>
      </c>
      <c r="T233" s="206" t="s">
        <v>571</v>
      </c>
      <c r="U233" s="206" t="s">
        <v>572</v>
      </c>
    </row>
    <row r="234" spans="1:21" ht="15.95" customHeight="1">
      <c r="A234" s="209"/>
      <c r="B234" s="210"/>
      <c r="C234" s="203" t="s">
        <v>825</v>
      </c>
      <c r="D234" s="203" t="s">
        <v>601</v>
      </c>
      <c r="E234" s="209" t="s">
        <v>574</v>
      </c>
      <c r="F234" s="212"/>
      <c r="G234" s="211"/>
      <c r="H234" s="211"/>
      <c r="I234" s="211"/>
      <c r="J234" s="212"/>
      <c r="K234" s="212"/>
      <c r="L234" s="206" t="s">
        <v>603</v>
      </c>
      <c r="M234" s="206" t="s">
        <v>568</v>
      </c>
      <c r="N234" s="206" t="s">
        <v>569</v>
      </c>
      <c r="O234" s="207">
        <v>1</v>
      </c>
      <c r="P234" s="206" t="s">
        <v>570</v>
      </c>
      <c r="Q234" s="207">
        <v>53</v>
      </c>
      <c r="R234" s="208">
        <v>1</v>
      </c>
      <c r="S234" s="208">
        <v>2015</v>
      </c>
      <c r="T234" s="206" t="s">
        <v>571</v>
      </c>
      <c r="U234" s="206" t="s">
        <v>572</v>
      </c>
    </row>
    <row r="235" spans="1:21" ht="15.95" customHeight="1">
      <c r="A235" s="209"/>
      <c r="B235" s="202" t="s">
        <v>827</v>
      </c>
      <c r="C235" s="203" t="s">
        <v>828</v>
      </c>
      <c r="D235" s="203" t="s">
        <v>563</v>
      </c>
      <c r="E235" s="201" t="s">
        <v>564</v>
      </c>
      <c r="F235" s="204">
        <v>2</v>
      </c>
      <c r="G235" s="204">
        <v>36</v>
      </c>
      <c r="H235" s="204">
        <v>24</v>
      </c>
      <c r="I235" s="204">
        <v>12</v>
      </c>
      <c r="J235" s="205" t="s">
        <v>565</v>
      </c>
      <c r="K235" s="205" t="s">
        <v>566</v>
      </c>
      <c r="L235" s="206" t="s">
        <v>603</v>
      </c>
      <c r="M235" s="206" t="s">
        <v>568</v>
      </c>
      <c r="N235" s="206" t="s">
        <v>569</v>
      </c>
      <c r="O235" s="207">
        <v>1</v>
      </c>
      <c r="P235" s="206" t="s">
        <v>570</v>
      </c>
      <c r="Q235" s="207">
        <v>52</v>
      </c>
      <c r="R235" s="208">
        <v>1</v>
      </c>
      <c r="S235" s="208">
        <v>2015</v>
      </c>
      <c r="T235" s="206" t="s">
        <v>571</v>
      </c>
      <c r="U235" s="206" t="s">
        <v>572</v>
      </c>
    </row>
    <row r="236" spans="1:21" ht="15.95" customHeight="1">
      <c r="A236" s="209"/>
      <c r="B236" s="210"/>
      <c r="C236" s="203" t="s">
        <v>828</v>
      </c>
      <c r="D236" s="203" t="s">
        <v>563</v>
      </c>
      <c r="E236" s="209" t="s">
        <v>573</v>
      </c>
      <c r="F236" s="211"/>
      <c r="G236" s="211"/>
      <c r="H236" s="211"/>
      <c r="I236" s="211"/>
      <c r="J236" s="212"/>
      <c r="K236" s="212"/>
      <c r="L236" s="206" t="s">
        <v>603</v>
      </c>
      <c r="M236" s="206" t="s">
        <v>568</v>
      </c>
      <c r="N236" s="206" t="s">
        <v>569</v>
      </c>
      <c r="O236" s="207">
        <v>1</v>
      </c>
      <c r="P236" s="206" t="s">
        <v>570</v>
      </c>
      <c r="Q236" s="207">
        <v>56</v>
      </c>
      <c r="R236" s="208">
        <v>1</v>
      </c>
      <c r="S236" s="208">
        <v>2015</v>
      </c>
      <c r="T236" s="206" t="s">
        <v>571</v>
      </c>
      <c r="U236" s="206" t="s">
        <v>572</v>
      </c>
    </row>
    <row r="237" spans="1:21" ht="15.95" customHeight="1">
      <c r="A237" s="209"/>
      <c r="B237" s="214"/>
      <c r="C237" s="203" t="s">
        <v>828</v>
      </c>
      <c r="D237" s="203" t="s">
        <v>563</v>
      </c>
      <c r="E237" s="213" t="s">
        <v>574</v>
      </c>
      <c r="F237" s="215"/>
      <c r="G237" s="215"/>
      <c r="H237" s="215"/>
      <c r="I237" s="215"/>
      <c r="J237" s="216"/>
      <c r="K237" s="216"/>
      <c r="L237" s="206" t="s">
        <v>603</v>
      </c>
      <c r="M237" s="206" t="s">
        <v>568</v>
      </c>
      <c r="N237" s="206" t="s">
        <v>569</v>
      </c>
      <c r="O237" s="207">
        <v>1</v>
      </c>
      <c r="P237" s="206" t="s">
        <v>570</v>
      </c>
      <c r="Q237" s="207">
        <v>53</v>
      </c>
      <c r="R237" s="208">
        <v>1</v>
      </c>
      <c r="S237" s="208">
        <v>2015</v>
      </c>
      <c r="T237" s="206" t="s">
        <v>571</v>
      </c>
      <c r="U237" s="206" t="s">
        <v>572</v>
      </c>
    </row>
    <row r="238" spans="1:21" ht="15.95" customHeight="1">
      <c r="A238" s="209"/>
      <c r="B238" s="202" t="s">
        <v>829</v>
      </c>
      <c r="C238" s="203" t="s">
        <v>830</v>
      </c>
      <c r="D238" s="203" t="s">
        <v>563</v>
      </c>
      <c r="E238" s="209" t="s">
        <v>564</v>
      </c>
      <c r="F238" s="212" t="s">
        <v>588</v>
      </c>
      <c r="G238" s="211">
        <v>45</v>
      </c>
      <c r="H238" s="211">
        <v>27</v>
      </c>
      <c r="I238" s="211">
        <v>18</v>
      </c>
      <c r="J238" s="212" t="s">
        <v>565</v>
      </c>
      <c r="K238" s="212" t="s">
        <v>566</v>
      </c>
      <c r="L238" s="206" t="s">
        <v>603</v>
      </c>
      <c r="M238" s="206" t="s">
        <v>568</v>
      </c>
      <c r="N238" s="206" t="s">
        <v>569</v>
      </c>
      <c r="O238" s="207">
        <v>1</v>
      </c>
      <c r="P238" s="206" t="s">
        <v>570</v>
      </c>
      <c r="Q238" s="207">
        <v>52</v>
      </c>
      <c r="R238" s="208">
        <v>1</v>
      </c>
      <c r="S238" s="208">
        <v>2015</v>
      </c>
      <c r="T238" s="206" t="s">
        <v>571</v>
      </c>
      <c r="U238" s="206" t="s">
        <v>572</v>
      </c>
    </row>
    <row r="239" spans="1:21" ht="15.95" customHeight="1">
      <c r="A239" s="209"/>
      <c r="B239" s="210"/>
      <c r="C239" s="203" t="s">
        <v>830</v>
      </c>
      <c r="D239" s="203" t="s">
        <v>563</v>
      </c>
      <c r="E239" s="209" t="s">
        <v>573</v>
      </c>
      <c r="F239" s="212"/>
      <c r="G239" s="211"/>
      <c r="H239" s="211"/>
      <c r="I239" s="211"/>
      <c r="J239" s="212"/>
      <c r="K239" s="212"/>
      <c r="L239" s="206" t="s">
        <v>603</v>
      </c>
      <c r="M239" s="206" t="s">
        <v>568</v>
      </c>
      <c r="N239" s="206" t="s">
        <v>569</v>
      </c>
      <c r="O239" s="207">
        <v>1</v>
      </c>
      <c r="P239" s="206" t="s">
        <v>570</v>
      </c>
      <c r="Q239" s="207">
        <v>56</v>
      </c>
      <c r="R239" s="208">
        <v>1</v>
      </c>
      <c r="S239" s="208">
        <v>2015</v>
      </c>
      <c r="T239" s="206" t="s">
        <v>571</v>
      </c>
      <c r="U239" s="206" t="s">
        <v>572</v>
      </c>
    </row>
    <row r="240" spans="1:21" ht="15.95" customHeight="1">
      <c r="A240" s="209"/>
      <c r="B240" s="214"/>
      <c r="C240" s="203" t="s">
        <v>830</v>
      </c>
      <c r="D240" s="203" t="s">
        <v>563</v>
      </c>
      <c r="E240" s="213" t="s">
        <v>574</v>
      </c>
      <c r="F240" s="216"/>
      <c r="G240" s="215"/>
      <c r="H240" s="215"/>
      <c r="I240" s="215"/>
      <c r="J240" s="216"/>
      <c r="K240" s="216"/>
      <c r="L240" s="206" t="s">
        <v>603</v>
      </c>
      <c r="M240" s="206" t="s">
        <v>568</v>
      </c>
      <c r="N240" s="206" t="s">
        <v>569</v>
      </c>
      <c r="O240" s="207">
        <v>1</v>
      </c>
      <c r="P240" s="206" t="s">
        <v>570</v>
      </c>
      <c r="Q240" s="207">
        <v>53</v>
      </c>
      <c r="R240" s="208">
        <v>1</v>
      </c>
      <c r="S240" s="208">
        <v>2015</v>
      </c>
      <c r="T240" s="206" t="s">
        <v>571</v>
      </c>
      <c r="U240" s="206" t="s">
        <v>572</v>
      </c>
    </row>
    <row r="241" spans="1:21" ht="15.95" customHeight="1">
      <c r="A241" s="201" t="s">
        <v>831</v>
      </c>
      <c r="B241" s="210" t="s">
        <v>832</v>
      </c>
      <c r="C241" s="203" t="s">
        <v>833</v>
      </c>
      <c r="D241" s="203" t="s">
        <v>563</v>
      </c>
      <c r="E241" s="201" t="s">
        <v>587</v>
      </c>
      <c r="F241" s="205" t="s">
        <v>596</v>
      </c>
      <c r="G241" s="204">
        <v>27</v>
      </c>
      <c r="H241" s="204">
        <v>27</v>
      </c>
      <c r="I241" s="205" t="s">
        <v>589</v>
      </c>
      <c r="J241" s="205" t="s">
        <v>565</v>
      </c>
      <c r="K241" s="205" t="s">
        <v>566</v>
      </c>
      <c r="L241" s="206" t="s">
        <v>567</v>
      </c>
      <c r="M241" s="206" t="s">
        <v>568</v>
      </c>
      <c r="N241" s="206" t="s">
        <v>569</v>
      </c>
      <c r="O241" s="207">
        <v>1</v>
      </c>
      <c r="P241" s="206" t="s">
        <v>570</v>
      </c>
      <c r="Q241" s="207">
        <v>57</v>
      </c>
      <c r="R241" s="208">
        <v>1</v>
      </c>
      <c r="S241" s="208">
        <v>2016</v>
      </c>
      <c r="T241" s="206" t="s">
        <v>571</v>
      </c>
      <c r="U241" s="206" t="s">
        <v>572</v>
      </c>
    </row>
    <row r="242" spans="1:21" ht="15.95" customHeight="1">
      <c r="A242" s="209"/>
      <c r="B242" s="210"/>
      <c r="C242" s="203" t="s">
        <v>833</v>
      </c>
      <c r="D242" s="203" t="s">
        <v>563</v>
      </c>
      <c r="E242" s="209" t="s">
        <v>590</v>
      </c>
      <c r="F242" s="212"/>
      <c r="G242" s="211"/>
      <c r="H242" s="211"/>
      <c r="I242" s="212"/>
      <c r="J242" s="212"/>
      <c r="K242" s="212"/>
      <c r="L242" s="206" t="s">
        <v>567</v>
      </c>
      <c r="M242" s="206" t="s">
        <v>568</v>
      </c>
      <c r="N242" s="206" t="s">
        <v>569</v>
      </c>
      <c r="O242" s="207">
        <v>1</v>
      </c>
      <c r="P242" s="206" t="s">
        <v>570</v>
      </c>
      <c r="Q242" s="207">
        <v>59</v>
      </c>
      <c r="R242" s="208">
        <v>1</v>
      </c>
      <c r="S242" s="208">
        <v>2016</v>
      </c>
      <c r="T242" s="206" t="s">
        <v>571</v>
      </c>
      <c r="U242" s="206" t="s">
        <v>572</v>
      </c>
    </row>
    <row r="243" spans="1:21" ht="15.95" customHeight="1">
      <c r="A243" s="209"/>
      <c r="B243" s="210"/>
      <c r="C243" s="203" t="s">
        <v>833</v>
      </c>
      <c r="D243" s="203" t="s">
        <v>563</v>
      </c>
      <c r="E243" s="201" t="s">
        <v>591</v>
      </c>
      <c r="F243" s="205" t="s">
        <v>596</v>
      </c>
      <c r="G243" s="204">
        <v>27</v>
      </c>
      <c r="H243" s="204">
        <v>27</v>
      </c>
      <c r="I243" s="205" t="s">
        <v>589</v>
      </c>
      <c r="J243" s="205" t="s">
        <v>565</v>
      </c>
      <c r="K243" s="205" t="s">
        <v>566</v>
      </c>
      <c r="L243" s="206" t="s">
        <v>567</v>
      </c>
      <c r="M243" s="206" t="s">
        <v>568</v>
      </c>
      <c r="N243" s="206" t="s">
        <v>569</v>
      </c>
      <c r="O243" s="207">
        <v>1</v>
      </c>
      <c r="P243" s="206" t="s">
        <v>570</v>
      </c>
      <c r="Q243" s="207">
        <v>59</v>
      </c>
      <c r="R243" s="208">
        <v>1</v>
      </c>
      <c r="S243" s="208">
        <v>2016</v>
      </c>
      <c r="T243" s="206" t="s">
        <v>571</v>
      </c>
      <c r="U243" s="206" t="s">
        <v>572</v>
      </c>
    </row>
    <row r="244" spans="1:21" ht="15.95" customHeight="1">
      <c r="A244" s="209"/>
      <c r="B244" s="210"/>
      <c r="C244" s="203" t="s">
        <v>833</v>
      </c>
      <c r="D244" s="203" t="s">
        <v>563</v>
      </c>
      <c r="E244" s="213" t="s">
        <v>592</v>
      </c>
      <c r="F244" s="216"/>
      <c r="G244" s="215"/>
      <c r="H244" s="215"/>
      <c r="I244" s="216"/>
      <c r="J244" s="216"/>
      <c r="K244" s="216"/>
      <c r="L244" s="206" t="s">
        <v>567</v>
      </c>
      <c r="M244" s="206" t="s">
        <v>568</v>
      </c>
      <c r="N244" s="206" t="s">
        <v>569</v>
      </c>
      <c r="O244" s="207">
        <v>1</v>
      </c>
      <c r="P244" s="206" t="s">
        <v>570</v>
      </c>
      <c r="Q244" s="207">
        <v>59</v>
      </c>
      <c r="R244" s="208">
        <v>1</v>
      </c>
      <c r="S244" s="208">
        <v>2016</v>
      </c>
      <c r="T244" s="206" t="s">
        <v>571</v>
      </c>
      <c r="U244" s="206" t="s">
        <v>572</v>
      </c>
    </row>
    <row r="245" spans="1:21" ht="15.95" customHeight="1">
      <c r="A245" s="209"/>
      <c r="B245" s="202" t="s">
        <v>834</v>
      </c>
      <c r="C245" s="203" t="s">
        <v>835</v>
      </c>
      <c r="D245" s="203" t="s">
        <v>563</v>
      </c>
      <c r="E245" s="209" t="s">
        <v>587</v>
      </c>
      <c r="F245" s="211">
        <v>6</v>
      </c>
      <c r="G245" s="211">
        <v>108</v>
      </c>
      <c r="H245" s="211">
        <v>54</v>
      </c>
      <c r="I245" s="211">
        <v>54</v>
      </c>
      <c r="J245" s="212" t="s">
        <v>565</v>
      </c>
      <c r="K245" s="212" t="s">
        <v>622</v>
      </c>
      <c r="L245" s="206" t="s">
        <v>603</v>
      </c>
      <c r="M245" s="206" t="s">
        <v>568</v>
      </c>
      <c r="N245" s="206" t="s">
        <v>569</v>
      </c>
      <c r="O245" s="207">
        <v>1</v>
      </c>
      <c r="P245" s="206" t="s">
        <v>570</v>
      </c>
      <c r="Q245" s="207">
        <v>57</v>
      </c>
      <c r="R245" s="208">
        <v>1</v>
      </c>
      <c r="S245" s="208">
        <v>2016</v>
      </c>
      <c r="T245" s="206" t="s">
        <v>571</v>
      </c>
      <c r="U245" s="206" t="s">
        <v>572</v>
      </c>
    </row>
    <row r="246" spans="1:21" ht="15.95" customHeight="1">
      <c r="A246" s="209"/>
      <c r="B246" s="210"/>
      <c r="C246" s="203" t="s">
        <v>835</v>
      </c>
      <c r="D246" s="203" t="s">
        <v>563</v>
      </c>
      <c r="E246" s="209" t="s">
        <v>590</v>
      </c>
      <c r="F246" s="211"/>
      <c r="G246" s="211"/>
      <c r="H246" s="211"/>
      <c r="I246" s="211"/>
      <c r="J246" s="212"/>
      <c r="K246" s="212"/>
      <c r="L246" s="206" t="s">
        <v>603</v>
      </c>
      <c r="M246" s="206" t="s">
        <v>568</v>
      </c>
      <c r="N246" s="206" t="s">
        <v>569</v>
      </c>
      <c r="O246" s="207">
        <v>1</v>
      </c>
      <c r="P246" s="206" t="s">
        <v>570</v>
      </c>
      <c r="Q246" s="207">
        <v>59</v>
      </c>
      <c r="R246" s="208">
        <v>1</v>
      </c>
      <c r="S246" s="208">
        <v>2016</v>
      </c>
      <c r="T246" s="206" t="s">
        <v>571</v>
      </c>
      <c r="U246" s="206" t="s">
        <v>572</v>
      </c>
    </row>
    <row r="247" spans="1:21" ht="15.95" customHeight="1">
      <c r="A247" s="209"/>
      <c r="B247" s="210"/>
      <c r="C247" s="203" t="s">
        <v>835</v>
      </c>
      <c r="D247" s="203" t="s">
        <v>563</v>
      </c>
      <c r="E247" s="201" t="s">
        <v>591</v>
      </c>
      <c r="F247" s="204">
        <v>6</v>
      </c>
      <c r="G247" s="204">
        <v>108</v>
      </c>
      <c r="H247" s="204">
        <v>54</v>
      </c>
      <c r="I247" s="204">
        <v>54</v>
      </c>
      <c r="J247" s="205" t="s">
        <v>565</v>
      </c>
      <c r="K247" s="205" t="s">
        <v>622</v>
      </c>
      <c r="L247" s="206" t="s">
        <v>603</v>
      </c>
      <c r="M247" s="206" t="s">
        <v>568</v>
      </c>
      <c r="N247" s="206" t="s">
        <v>569</v>
      </c>
      <c r="O247" s="207">
        <v>1</v>
      </c>
      <c r="P247" s="206" t="s">
        <v>570</v>
      </c>
      <c r="Q247" s="207">
        <v>59</v>
      </c>
      <c r="R247" s="208">
        <v>1</v>
      </c>
      <c r="S247" s="208">
        <v>2016</v>
      </c>
      <c r="T247" s="206" t="s">
        <v>571</v>
      </c>
      <c r="U247" s="206" t="s">
        <v>572</v>
      </c>
    </row>
    <row r="248" spans="1:21" ht="15.95" customHeight="1">
      <c r="A248" s="213"/>
      <c r="B248" s="214"/>
      <c r="C248" s="203" t="s">
        <v>835</v>
      </c>
      <c r="D248" s="203" t="s">
        <v>563</v>
      </c>
      <c r="E248" s="213" t="s">
        <v>592</v>
      </c>
      <c r="F248" s="215"/>
      <c r="G248" s="215"/>
      <c r="H248" s="215"/>
      <c r="I248" s="215"/>
      <c r="J248" s="216"/>
      <c r="K248" s="216"/>
      <c r="L248" s="206" t="s">
        <v>603</v>
      </c>
      <c r="M248" s="206" t="s">
        <v>568</v>
      </c>
      <c r="N248" s="206" t="s">
        <v>569</v>
      </c>
      <c r="O248" s="207">
        <v>1</v>
      </c>
      <c r="P248" s="206" t="s">
        <v>570</v>
      </c>
      <c r="Q248" s="207">
        <v>59</v>
      </c>
      <c r="R248" s="208">
        <v>1</v>
      </c>
      <c r="S248" s="208">
        <v>2016</v>
      </c>
      <c r="T248" s="206" t="s">
        <v>571</v>
      </c>
      <c r="U248" s="206" t="s">
        <v>572</v>
      </c>
    </row>
    <row r="249" spans="1:21" ht="17.100000000000001" customHeight="1">
      <c r="A249" s="201" t="s">
        <v>831</v>
      </c>
      <c r="B249" s="210" t="s">
        <v>836</v>
      </c>
      <c r="C249" s="216" t="s">
        <v>837</v>
      </c>
      <c r="D249" s="216" t="s">
        <v>563</v>
      </c>
      <c r="E249" s="209" t="s">
        <v>587</v>
      </c>
      <c r="F249" s="211">
        <v>6</v>
      </c>
      <c r="G249" s="211">
        <v>108</v>
      </c>
      <c r="H249" s="211">
        <v>64</v>
      </c>
      <c r="I249" s="211">
        <v>44</v>
      </c>
      <c r="J249" s="212" t="s">
        <v>565</v>
      </c>
      <c r="K249" s="212" t="s">
        <v>622</v>
      </c>
      <c r="L249" s="206" t="s">
        <v>567</v>
      </c>
      <c r="M249" s="206" t="s">
        <v>568</v>
      </c>
      <c r="N249" s="206" t="s">
        <v>569</v>
      </c>
      <c r="O249" s="207">
        <v>1</v>
      </c>
      <c r="P249" s="206" t="s">
        <v>570</v>
      </c>
      <c r="Q249" s="207">
        <v>57</v>
      </c>
      <c r="R249" s="208">
        <v>1</v>
      </c>
      <c r="S249" s="208">
        <v>2016</v>
      </c>
      <c r="T249" s="206" t="s">
        <v>571</v>
      </c>
      <c r="U249" s="206" t="s">
        <v>572</v>
      </c>
    </row>
    <row r="250" spans="1:21" ht="17.100000000000001" customHeight="1">
      <c r="A250" s="209"/>
      <c r="B250" s="210"/>
      <c r="C250" s="203" t="s">
        <v>837</v>
      </c>
      <c r="D250" s="203" t="s">
        <v>563</v>
      </c>
      <c r="E250" s="209" t="s">
        <v>590</v>
      </c>
      <c r="F250" s="211"/>
      <c r="G250" s="211"/>
      <c r="H250" s="211"/>
      <c r="I250" s="211"/>
      <c r="J250" s="212"/>
      <c r="K250" s="212"/>
      <c r="L250" s="206" t="s">
        <v>567</v>
      </c>
      <c r="M250" s="206" t="s">
        <v>568</v>
      </c>
      <c r="N250" s="206" t="s">
        <v>569</v>
      </c>
      <c r="O250" s="207">
        <v>1</v>
      </c>
      <c r="P250" s="206" t="s">
        <v>570</v>
      </c>
      <c r="Q250" s="207">
        <v>59</v>
      </c>
      <c r="R250" s="208">
        <v>1</v>
      </c>
      <c r="S250" s="208">
        <v>2016</v>
      </c>
      <c r="T250" s="206" t="s">
        <v>571</v>
      </c>
      <c r="U250" s="206" t="s">
        <v>572</v>
      </c>
    </row>
    <row r="251" spans="1:21" ht="17.100000000000001" customHeight="1">
      <c r="A251" s="209"/>
      <c r="B251" s="210"/>
      <c r="C251" s="203" t="s">
        <v>837</v>
      </c>
      <c r="D251" s="203" t="s">
        <v>563</v>
      </c>
      <c r="E251" s="201" t="s">
        <v>591</v>
      </c>
      <c r="F251" s="204">
        <v>6</v>
      </c>
      <c r="G251" s="204">
        <v>108</v>
      </c>
      <c r="H251" s="204">
        <v>64</v>
      </c>
      <c r="I251" s="204">
        <v>44</v>
      </c>
      <c r="J251" s="205" t="s">
        <v>565</v>
      </c>
      <c r="K251" s="205" t="s">
        <v>622</v>
      </c>
      <c r="L251" s="206" t="s">
        <v>567</v>
      </c>
      <c r="M251" s="206" t="s">
        <v>568</v>
      </c>
      <c r="N251" s="206" t="s">
        <v>569</v>
      </c>
      <c r="O251" s="207">
        <v>1</v>
      </c>
      <c r="P251" s="206" t="s">
        <v>570</v>
      </c>
      <c r="Q251" s="207">
        <v>59</v>
      </c>
      <c r="R251" s="208">
        <v>1</v>
      </c>
      <c r="S251" s="208">
        <v>2016</v>
      </c>
      <c r="T251" s="206" t="s">
        <v>571</v>
      </c>
      <c r="U251" s="206" t="s">
        <v>572</v>
      </c>
    </row>
    <row r="252" spans="1:21" ht="17.100000000000001" customHeight="1">
      <c r="A252" s="213"/>
      <c r="B252" s="214"/>
      <c r="C252" s="203" t="s">
        <v>837</v>
      </c>
      <c r="D252" s="203" t="s">
        <v>563</v>
      </c>
      <c r="E252" s="213" t="s">
        <v>592</v>
      </c>
      <c r="F252" s="215"/>
      <c r="G252" s="215"/>
      <c r="H252" s="215"/>
      <c r="I252" s="215"/>
      <c r="J252" s="216"/>
      <c r="K252" s="216"/>
      <c r="L252" s="206" t="s">
        <v>567</v>
      </c>
      <c r="M252" s="206" t="s">
        <v>568</v>
      </c>
      <c r="N252" s="206" t="s">
        <v>569</v>
      </c>
      <c r="O252" s="207">
        <v>1</v>
      </c>
      <c r="P252" s="206" t="s">
        <v>570</v>
      </c>
      <c r="Q252" s="207">
        <v>59</v>
      </c>
      <c r="R252" s="208">
        <v>1</v>
      </c>
      <c r="S252" s="208">
        <v>2016</v>
      </c>
      <c r="T252" s="206" t="s">
        <v>571</v>
      </c>
      <c r="U252" s="206" t="s">
        <v>572</v>
      </c>
    </row>
    <row r="253" spans="1:21" ht="17.100000000000001" customHeight="1">
      <c r="A253" s="201" t="s">
        <v>838</v>
      </c>
      <c r="B253" s="202" t="s">
        <v>691</v>
      </c>
      <c r="C253" s="218" t="s">
        <v>839</v>
      </c>
      <c r="D253" s="203" t="s">
        <v>563</v>
      </c>
      <c r="E253" s="221" t="s">
        <v>840</v>
      </c>
      <c r="F253" s="203" t="s">
        <v>589</v>
      </c>
      <c r="G253" s="203" t="s">
        <v>688</v>
      </c>
      <c r="H253" s="203" t="s">
        <v>688</v>
      </c>
      <c r="I253" s="203" t="s">
        <v>688</v>
      </c>
      <c r="J253" s="203" t="s">
        <v>565</v>
      </c>
      <c r="K253" s="203" t="s">
        <v>689</v>
      </c>
      <c r="L253" s="206" t="s">
        <v>698</v>
      </c>
      <c r="M253" s="206" t="s">
        <v>690</v>
      </c>
      <c r="N253" s="206" t="s">
        <v>569</v>
      </c>
      <c r="O253" s="207">
        <v>1</v>
      </c>
      <c r="P253" s="206" t="s">
        <v>570</v>
      </c>
      <c r="Q253" s="207">
        <v>46</v>
      </c>
      <c r="R253" s="208">
        <v>1</v>
      </c>
      <c r="S253" s="208">
        <v>2014</v>
      </c>
      <c r="T253" s="206" t="s">
        <v>571</v>
      </c>
      <c r="U253" s="208">
        <v>1401</v>
      </c>
    </row>
    <row r="254" spans="1:21" ht="17.100000000000001" customHeight="1">
      <c r="A254" s="209"/>
      <c r="B254" s="210"/>
      <c r="C254" s="218" t="s">
        <v>839</v>
      </c>
      <c r="D254" s="203" t="s">
        <v>563</v>
      </c>
      <c r="E254" s="221" t="s">
        <v>841</v>
      </c>
      <c r="F254" s="203" t="s">
        <v>589</v>
      </c>
      <c r="G254" s="203" t="s">
        <v>688</v>
      </c>
      <c r="H254" s="203" t="s">
        <v>688</v>
      </c>
      <c r="I254" s="203" t="s">
        <v>688</v>
      </c>
      <c r="J254" s="203" t="s">
        <v>565</v>
      </c>
      <c r="K254" s="203" t="s">
        <v>689</v>
      </c>
      <c r="L254" s="206" t="s">
        <v>698</v>
      </c>
      <c r="M254" s="206" t="s">
        <v>690</v>
      </c>
      <c r="N254" s="206" t="s">
        <v>569</v>
      </c>
      <c r="O254" s="207">
        <v>1</v>
      </c>
      <c r="P254" s="206" t="s">
        <v>570</v>
      </c>
      <c r="Q254" s="207">
        <v>51</v>
      </c>
      <c r="R254" s="208">
        <v>1</v>
      </c>
      <c r="S254" s="208">
        <v>2014</v>
      </c>
      <c r="T254" s="206" t="s">
        <v>571</v>
      </c>
      <c r="U254" s="208">
        <v>1401</v>
      </c>
    </row>
    <row r="255" spans="1:21" ht="17.100000000000001" customHeight="1">
      <c r="A255" s="209"/>
      <c r="B255" s="210"/>
      <c r="C255" s="218" t="s">
        <v>839</v>
      </c>
      <c r="D255" s="203" t="s">
        <v>563</v>
      </c>
      <c r="E255" s="221" t="s">
        <v>842</v>
      </c>
      <c r="F255" s="203" t="s">
        <v>589</v>
      </c>
      <c r="G255" s="203" t="s">
        <v>688</v>
      </c>
      <c r="H255" s="203" t="s">
        <v>688</v>
      </c>
      <c r="I255" s="203" t="s">
        <v>688</v>
      </c>
      <c r="J255" s="203" t="s">
        <v>565</v>
      </c>
      <c r="K255" s="203" t="s">
        <v>689</v>
      </c>
      <c r="L255" s="206" t="s">
        <v>698</v>
      </c>
      <c r="M255" s="206" t="s">
        <v>690</v>
      </c>
      <c r="N255" s="206" t="s">
        <v>569</v>
      </c>
      <c r="O255" s="207">
        <v>1</v>
      </c>
      <c r="P255" s="206" t="s">
        <v>570</v>
      </c>
      <c r="Q255" s="207">
        <v>48</v>
      </c>
      <c r="R255" s="208">
        <v>1</v>
      </c>
      <c r="S255" s="208">
        <v>2014</v>
      </c>
      <c r="T255" s="206" t="s">
        <v>571</v>
      </c>
      <c r="U255" s="208">
        <v>1401</v>
      </c>
    </row>
    <row r="256" spans="1:21" ht="17.100000000000001" customHeight="1">
      <c r="A256" s="209"/>
      <c r="B256" s="214"/>
      <c r="C256" s="218" t="s">
        <v>839</v>
      </c>
      <c r="D256" s="203" t="s">
        <v>563</v>
      </c>
      <c r="E256" s="221" t="s">
        <v>843</v>
      </c>
      <c r="F256" s="203" t="s">
        <v>589</v>
      </c>
      <c r="G256" s="203" t="s">
        <v>688</v>
      </c>
      <c r="H256" s="203" t="s">
        <v>688</v>
      </c>
      <c r="I256" s="203" t="s">
        <v>688</v>
      </c>
      <c r="J256" s="203" t="s">
        <v>565</v>
      </c>
      <c r="K256" s="203" t="s">
        <v>689</v>
      </c>
      <c r="L256" s="206" t="s">
        <v>698</v>
      </c>
      <c r="M256" s="206" t="s">
        <v>690</v>
      </c>
      <c r="N256" s="206" t="s">
        <v>569</v>
      </c>
      <c r="O256" s="207">
        <v>1</v>
      </c>
      <c r="P256" s="206" t="s">
        <v>570</v>
      </c>
      <c r="Q256" s="207">
        <v>50</v>
      </c>
      <c r="R256" s="208">
        <v>1</v>
      </c>
      <c r="S256" s="208">
        <v>2014</v>
      </c>
      <c r="T256" s="206" t="s">
        <v>571</v>
      </c>
      <c r="U256" s="208">
        <v>1401</v>
      </c>
    </row>
    <row r="257" spans="1:21" ht="17.100000000000001" customHeight="1">
      <c r="A257" s="213"/>
      <c r="B257" s="214" t="s">
        <v>844</v>
      </c>
      <c r="C257" s="203" t="s">
        <v>845</v>
      </c>
      <c r="D257" s="203" t="s">
        <v>563</v>
      </c>
      <c r="E257" s="221" t="s">
        <v>846</v>
      </c>
      <c r="F257" s="203" t="s">
        <v>589</v>
      </c>
      <c r="G257" s="203" t="s">
        <v>688</v>
      </c>
      <c r="H257" s="203" t="s">
        <v>688</v>
      </c>
      <c r="I257" s="203" t="s">
        <v>688</v>
      </c>
      <c r="J257" s="203" t="s">
        <v>565</v>
      </c>
      <c r="K257" s="203" t="s">
        <v>689</v>
      </c>
      <c r="L257" s="206" t="s">
        <v>698</v>
      </c>
      <c r="M257" s="206" t="s">
        <v>690</v>
      </c>
      <c r="N257" s="206" t="s">
        <v>569</v>
      </c>
      <c r="O257" s="207">
        <v>1</v>
      </c>
      <c r="P257" s="206" t="s">
        <v>570</v>
      </c>
      <c r="Q257" s="207">
        <v>52</v>
      </c>
      <c r="R257" s="208">
        <v>1</v>
      </c>
      <c r="S257" s="208">
        <v>2014</v>
      </c>
      <c r="T257" s="206" t="s">
        <v>571</v>
      </c>
      <c r="U257" s="206" t="s">
        <v>847</v>
      </c>
    </row>
    <row r="258" spans="1:21" ht="33.75" customHeight="1">
      <c r="A258" s="164" t="s">
        <v>848</v>
      </c>
    </row>
    <row r="259" spans="1:21" s="200" customFormat="1" ht="17.100000000000001" customHeight="1">
      <c r="A259" s="185" t="s">
        <v>539</v>
      </c>
      <c r="B259" s="185" t="s">
        <v>540</v>
      </c>
      <c r="C259" s="185" t="s">
        <v>541</v>
      </c>
      <c r="D259" s="185" t="s">
        <v>542</v>
      </c>
      <c r="E259" s="185" t="s">
        <v>543</v>
      </c>
      <c r="F259" s="185" t="s">
        <v>544</v>
      </c>
      <c r="G259" s="185" t="s">
        <v>545</v>
      </c>
      <c r="H259" s="185" t="s">
        <v>546</v>
      </c>
      <c r="I259" s="185" t="s">
        <v>547</v>
      </c>
      <c r="J259" s="185" t="s">
        <v>548</v>
      </c>
      <c r="K259" s="185" t="s">
        <v>549</v>
      </c>
      <c r="L259" s="185" t="s">
        <v>550</v>
      </c>
      <c r="M259" s="185" t="s">
        <v>551</v>
      </c>
      <c r="N259" s="185" t="s">
        <v>552</v>
      </c>
      <c r="O259" s="185" t="s">
        <v>553</v>
      </c>
      <c r="P259" s="185" t="s">
        <v>554</v>
      </c>
      <c r="Q259" s="185" t="s">
        <v>555</v>
      </c>
      <c r="R259" s="185" t="s">
        <v>556</v>
      </c>
      <c r="S259" s="185" t="s">
        <v>557</v>
      </c>
      <c r="T259" s="185" t="s">
        <v>558</v>
      </c>
      <c r="U259" s="185" t="s">
        <v>559</v>
      </c>
    </row>
    <row r="260" spans="1:21" ht="17.100000000000001" customHeight="1">
      <c r="A260" s="201" t="s">
        <v>849</v>
      </c>
      <c r="B260" s="221" t="s">
        <v>43</v>
      </c>
      <c r="C260" s="203" t="s">
        <v>850</v>
      </c>
      <c r="D260" s="203" t="s">
        <v>601</v>
      </c>
      <c r="E260" s="221" t="s">
        <v>743</v>
      </c>
      <c r="F260" s="219">
        <v>2</v>
      </c>
      <c r="G260" s="219">
        <v>36</v>
      </c>
      <c r="H260" s="219">
        <v>27</v>
      </c>
      <c r="I260" s="219">
        <v>9</v>
      </c>
      <c r="J260" s="203" t="s">
        <v>565</v>
      </c>
      <c r="K260" s="203" t="s">
        <v>566</v>
      </c>
      <c r="L260" s="206" t="s">
        <v>603</v>
      </c>
      <c r="M260" s="206" t="s">
        <v>568</v>
      </c>
      <c r="N260" s="206" t="s">
        <v>569</v>
      </c>
      <c r="O260" s="207">
        <v>1</v>
      </c>
      <c r="P260" s="207">
        <v>1810</v>
      </c>
      <c r="Q260" s="207">
        <v>60</v>
      </c>
      <c r="R260" s="207">
        <v>1</v>
      </c>
      <c r="S260" s="208">
        <v>2015</v>
      </c>
      <c r="T260" s="206" t="s">
        <v>582</v>
      </c>
      <c r="U260" s="206" t="s">
        <v>572</v>
      </c>
    </row>
    <row r="261" spans="1:21" ht="17.100000000000001" customHeight="1">
      <c r="A261" s="213"/>
      <c r="B261" s="206" t="s">
        <v>52</v>
      </c>
      <c r="C261" s="203" t="s">
        <v>851</v>
      </c>
      <c r="D261" s="203" t="s">
        <v>563</v>
      </c>
      <c r="E261" s="221" t="s">
        <v>578</v>
      </c>
      <c r="F261" s="219">
        <v>5</v>
      </c>
      <c r="G261" s="219">
        <v>90</v>
      </c>
      <c r="H261" s="219">
        <v>72</v>
      </c>
      <c r="I261" s="219">
        <v>18</v>
      </c>
      <c r="J261" s="203" t="s">
        <v>565</v>
      </c>
      <c r="K261" s="203" t="s">
        <v>622</v>
      </c>
      <c r="L261" s="206" t="s">
        <v>603</v>
      </c>
      <c r="M261" s="206" t="s">
        <v>568</v>
      </c>
      <c r="N261" s="203" t="s">
        <v>569</v>
      </c>
      <c r="O261" s="219">
        <v>1</v>
      </c>
      <c r="P261" s="219">
        <v>1820</v>
      </c>
      <c r="Q261" s="219">
        <v>64</v>
      </c>
      <c r="R261" s="203">
        <v>1</v>
      </c>
      <c r="S261" s="219">
        <v>2016</v>
      </c>
      <c r="T261" s="203" t="s">
        <v>580</v>
      </c>
      <c r="U261" s="203" t="s">
        <v>572</v>
      </c>
    </row>
    <row r="262" spans="1:21" ht="17.100000000000001" customHeight="1">
      <c r="A262" s="201" t="s">
        <v>852</v>
      </c>
      <c r="B262" s="221" t="s">
        <v>48</v>
      </c>
      <c r="C262" s="203" t="s">
        <v>853</v>
      </c>
      <c r="D262" s="203" t="s">
        <v>563</v>
      </c>
      <c r="E262" s="221" t="s">
        <v>743</v>
      </c>
      <c r="F262" s="219">
        <v>4</v>
      </c>
      <c r="G262" s="219">
        <v>72</v>
      </c>
      <c r="H262" s="219">
        <v>40</v>
      </c>
      <c r="I262" s="219">
        <v>32</v>
      </c>
      <c r="J262" s="203" t="s">
        <v>565</v>
      </c>
      <c r="K262" s="203" t="s">
        <v>566</v>
      </c>
      <c r="L262" s="206" t="s">
        <v>603</v>
      </c>
      <c r="M262" s="206" t="s">
        <v>568</v>
      </c>
      <c r="N262" s="206" t="s">
        <v>569</v>
      </c>
      <c r="O262" s="207">
        <v>1</v>
      </c>
      <c r="P262" s="207">
        <v>1810</v>
      </c>
      <c r="Q262" s="207">
        <v>60</v>
      </c>
      <c r="R262" s="207">
        <v>1</v>
      </c>
      <c r="S262" s="208">
        <v>2015</v>
      </c>
      <c r="T262" s="206" t="s">
        <v>582</v>
      </c>
      <c r="U262" s="206" t="s">
        <v>572</v>
      </c>
    </row>
    <row r="263" spans="1:21" ht="17.100000000000001" customHeight="1">
      <c r="A263" s="209"/>
      <c r="B263" s="221" t="s">
        <v>46</v>
      </c>
      <c r="C263" s="203" t="s">
        <v>854</v>
      </c>
      <c r="D263" s="203" t="s">
        <v>601</v>
      </c>
      <c r="E263" s="221" t="s">
        <v>743</v>
      </c>
      <c r="F263" s="219">
        <v>2</v>
      </c>
      <c r="G263" s="219">
        <v>36</v>
      </c>
      <c r="H263" s="219">
        <v>27</v>
      </c>
      <c r="I263" s="219">
        <v>9</v>
      </c>
      <c r="J263" s="203" t="s">
        <v>565</v>
      </c>
      <c r="K263" s="203" t="s">
        <v>566</v>
      </c>
      <c r="L263" s="206" t="s">
        <v>603</v>
      </c>
      <c r="M263" s="206" t="s">
        <v>568</v>
      </c>
      <c r="N263" s="206" t="s">
        <v>569</v>
      </c>
      <c r="O263" s="207">
        <v>1</v>
      </c>
      <c r="P263" s="207">
        <v>1810</v>
      </c>
      <c r="Q263" s="207">
        <v>60</v>
      </c>
      <c r="R263" s="207">
        <v>1</v>
      </c>
      <c r="S263" s="208">
        <v>2015</v>
      </c>
      <c r="T263" s="206" t="s">
        <v>582</v>
      </c>
      <c r="U263" s="206" t="s">
        <v>572</v>
      </c>
    </row>
    <row r="264" spans="1:21" ht="17.100000000000001" customHeight="1">
      <c r="A264" s="209"/>
      <c r="B264" s="221" t="s">
        <v>47</v>
      </c>
      <c r="C264" s="203" t="s">
        <v>855</v>
      </c>
      <c r="D264" s="203" t="s">
        <v>563</v>
      </c>
      <c r="E264" s="221" t="s">
        <v>743</v>
      </c>
      <c r="F264" s="219">
        <v>7</v>
      </c>
      <c r="G264" s="219">
        <v>126</v>
      </c>
      <c r="H264" s="219">
        <v>60</v>
      </c>
      <c r="I264" s="219">
        <v>66</v>
      </c>
      <c r="J264" s="203" t="s">
        <v>565</v>
      </c>
      <c r="K264" s="203" t="s">
        <v>622</v>
      </c>
      <c r="L264" s="206" t="s">
        <v>603</v>
      </c>
      <c r="M264" s="206" t="s">
        <v>568</v>
      </c>
      <c r="N264" s="206" t="s">
        <v>569</v>
      </c>
      <c r="O264" s="207">
        <v>1</v>
      </c>
      <c r="P264" s="207">
        <v>1810</v>
      </c>
      <c r="Q264" s="207">
        <v>60</v>
      </c>
      <c r="R264" s="207">
        <v>1</v>
      </c>
      <c r="S264" s="208">
        <v>2015</v>
      </c>
      <c r="T264" s="206" t="s">
        <v>582</v>
      </c>
      <c r="U264" s="206" t="s">
        <v>572</v>
      </c>
    </row>
    <row r="265" spans="1:21" ht="17.100000000000001" customHeight="1">
      <c r="A265" s="209"/>
      <c r="B265" s="221" t="s">
        <v>856</v>
      </c>
      <c r="C265" s="203" t="s">
        <v>857</v>
      </c>
      <c r="D265" s="203" t="s">
        <v>563</v>
      </c>
      <c r="E265" s="221" t="s">
        <v>743</v>
      </c>
      <c r="F265" s="219">
        <v>2</v>
      </c>
      <c r="G265" s="219">
        <v>36</v>
      </c>
      <c r="H265" s="219">
        <v>24</v>
      </c>
      <c r="I265" s="219">
        <v>12</v>
      </c>
      <c r="J265" s="203" t="s">
        <v>565</v>
      </c>
      <c r="K265" s="203" t="s">
        <v>566</v>
      </c>
      <c r="L265" s="206" t="s">
        <v>603</v>
      </c>
      <c r="M265" s="206" t="s">
        <v>568</v>
      </c>
      <c r="N265" s="206" t="s">
        <v>569</v>
      </c>
      <c r="O265" s="207">
        <v>1</v>
      </c>
      <c r="P265" s="207">
        <v>1810</v>
      </c>
      <c r="Q265" s="207">
        <v>60</v>
      </c>
      <c r="R265" s="207">
        <v>1</v>
      </c>
      <c r="S265" s="208">
        <v>2015</v>
      </c>
      <c r="T265" s="206" t="s">
        <v>582</v>
      </c>
      <c r="U265" s="206" t="s">
        <v>572</v>
      </c>
    </row>
    <row r="266" spans="1:21" ht="17.100000000000001" customHeight="1">
      <c r="A266" s="209"/>
      <c r="B266" s="221" t="s">
        <v>44</v>
      </c>
      <c r="C266" s="203" t="s">
        <v>858</v>
      </c>
      <c r="D266" s="203" t="s">
        <v>601</v>
      </c>
      <c r="E266" s="221" t="s">
        <v>743</v>
      </c>
      <c r="F266" s="219">
        <v>2</v>
      </c>
      <c r="G266" s="219">
        <v>36</v>
      </c>
      <c r="H266" s="219">
        <v>36</v>
      </c>
      <c r="I266" s="203" t="s">
        <v>589</v>
      </c>
      <c r="J266" s="203" t="s">
        <v>565</v>
      </c>
      <c r="K266" s="203" t="s">
        <v>566</v>
      </c>
      <c r="L266" s="206" t="s">
        <v>603</v>
      </c>
      <c r="M266" s="206" t="s">
        <v>568</v>
      </c>
      <c r="N266" s="206" t="s">
        <v>569</v>
      </c>
      <c r="O266" s="207">
        <v>1</v>
      </c>
      <c r="P266" s="207">
        <v>1810</v>
      </c>
      <c r="Q266" s="207">
        <v>60</v>
      </c>
      <c r="R266" s="207">
        <v>1</v>
      </c>
      <c r="S266" s="208">
        <v>2015</v>
      </c>
      <c r="T266" s="206" t="s">
        <v>582</v>
      </c>
      <c r="U266" s="206" t="s">
        <v>572</v>
      </c>
    </row>
    <row r="267" spans="1:21" ht="17.100000000000001" customHeight="1">
      <c r="A267" s="213"/>
      <c r="B267" s="221" t="s">
        <v>45</v>
      </c>
      <c r="C267" s="203" t="s">
        <v>859</v>
      </c>
      <c r="D267" s="203" t="s">
        <v>563</v>
      </c>
      <c r="E267" s="221" t="s">
        <v>743</v>
      </c>
      <c r="F267" s="219">
        <v>4</v>
      </c>
      <c r="G267" s="219">
        <v>72</v>
      </c>
      <c r="H267" s="219">
        <v>36</v>
      </c>
      <c r="I267" s="219">
        <v>36</v>
      </c>
      <c r="J267" s="203" t="s">
        <v>565</v>
      </c>
      <c r="K267" s="203" t="s">
        <v>622</v>
      </c>
      <c r="L267" s="206" t="s">
        <v>603</v>
      </c>
      <c r="M267" s="206" t="s">
        <v>568</v>
      </c>
      <c r="N267" s="206" t="s">
        <v>569</v>
      </c>
      <c r="O267" s="207">
        <v>1</v>
      </c>
      <c r="P267" s="207">
        <v>1810</v>
      </c>
      <c r="Q267" s="207">
        <v>60</v>
      </c>
      <c r="R267" s="207">
        <v>1</v>
      </c>
      <c r="S267" s="208">
        <v>2015</v>
      </c>
      <c r="T267" s="206" t="s">
        <v>582</v>
      </c>
      <c r="U267" s="206" t="s">
        <v>572</v>
      </c>
    </row>
    <row r="268" spans="1:21" ht="17.100000000000001" customHeight="1">
      <c r="A268" s="201" t="s">
        <v>216</v>
      </c>
      <c r="B268" s="201" t="s">
        <v>691</v>
      </c>
      <c r="C268" s="203" t="s">
        <v>860</v>
      </c>
      <c r="D268" s="203" t="s">
        <v>563</v>
      </c>
      <c r="E268" s="221" t="s">
        <v>861</v>
      </c>
      <c r="F268" s="203" t="s">
        <v>589</v>
      </c>
      <c r="G268" s="203" t="s">
        <v>688</v>
      </c>
      <c r="H268" s="203" t="s">
        <v>688</v>
      </c>
      <c r="I268" s="203" t="s">
        <v>688</v>
      </c>
      <c r="J268" s="203" t="s">
        <v>565</v>
      </c>
      <c r="K268" s="203" t="s">
        <v>689</v>
      </c>
      <c r="L268" s="206" t="s">
        <v>698</v>
      </c>
      <c r="M268" s="206" t="s">
        <v>690</v>
      </c>
      <c r="N268" s="206" t="s">
        <v>569</v>
      </c>
      <c r="O268" s="207">
        <v>1</v>
      </c>
      <c r="P268" s="207">
        <v>1810</v>
      </c>
      <c r="Q268" s="207">
        <v>50</v>
      </c>
      <c r="R268" s="207">
        <v>1</v>
      </c>
      <c r="S268" s="208">
        <v>2014</v>
      </c>
      <c r="T268" s="206" t="s">
        <v>582</v>
      </c>
      <c r="U268" s="208">
        <v>1801</v>
      </c>
    </row>
    <row r="269" spans="1:21" ht="17.100000000000001" customHeight="1">
      <c r="A269" s="213"/>
      <c r="B269" s="213"/>
      <c r="C269" s="203" t="s">
        <v>860</v>
      </c>
      <c r="D269" s="203" t="s">
        <v>563</v>
      </c>
      <c r="E269" s="221" t="s">
        <v>862</v>
      </c>
      <c r="F269" s="203" t="s">
        <v>589</v>
      </c>
      <c r="G269" s="203" t="s">
        <v>688</v>
      </c>
      <c r="H269" s="203" t="s">
        <v>688</v>
      </c>
      <c r="I269" s="203" t="s">
        <v>688</v>
      </c>
      <c r="J269" s="203" t="s">
        <v>565</v>
      </c>
      <c r="K269" s="203" t="s">
        <v>689</v>
      </c>
      <c r="L269" s="206" t="s">
        <v>698</v>
      </c>
      <c r="M269" s="206" t="s">
        <v>690</v>
      </c>
      <c r="N269" s="206" t="s">
        <v>569</v>
      </c>
      <c r="O269" s="207">
        <v>1</v>
      </c>
      <c r="P269" s="207">
        <v>1810</v>
      </c>
      <c r="Q269" s="207">
        <v>49</v>
      </c>
      <c r="R269" s="207">
        <v>1</v>
      </c>
      <c r="S269" s="208">
        <v>2014</v>
      </c>
      <c r="T269" s="206" t="s">
        <v>582</v>
      </c>
      <c r="U269" s="208">
        <v>1801</v>
      </c>
    </row>
  </sheetData>
  <mergeCells count="2">
    <mergeCell ref="A1:K1"/>
    <mergeCell ref="B209:B210"/>
  </mergeCells>
  <phoneticPr fontId="11" type="noConversion"/>
  <pageMargins left="0.55118110236220474" right="0.35433070866141736" top="0.59055118110236227" bottom="0.59055118110236227" header="0.51181102362204722" footer="0.31496062992125984"/>
  <pageSetup paperSize="9" orientation="landscape" r:id="rId1"/>
  <headerFooter alignWithMargins="0">
    <oddFooter>&amp;C第&amp;P页（赤岗校区）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U250"/>
  <sheetViews>
    <sheetView showGridLines="0" workbookViewId="0">
      <selection activeCell="A69" sqref="A69:XFD69"/>
    </sheetView>
  </sheetViews>
  <sheetFormatPr defaultRowHeight="17.100000000000001" customHeight="1"/>
  <cols>
    <col min="1" max="1" width="4.625" style="196" customWidth="1"/>
    <col min="2" max="2" width="20.75" style="199" customWidth="1"/>
    <col min="3" max="3" width="24" style="199" customWidth="1"/>
    <col min="4" max="4" width="20.75" style="197" customWidth="1"/>
    <col min="5" max="5" width="7.625" style="198" customWidth="1"/>
    <col min="6" max="6" width="7.5" style="198" customWidth="1"/>
    <col min="7" max="7" width="5.25" style="198" customWidth="1"/>
    <col min="8" max="8" width="6.125" style="198" customWidth="1"/>
    <col min="9" max="9" width="7.875" style="198" customWidth="1"/>
    <col min="10" max="10" width="8" style="198" customWidth="1"/>
    <col min="11" max="11" width="6.5" style="198" customWidth="1"/>
    <col min="12" max="12" width="7.25" style="198" customWidth="1"/>
    <col min="13" max="13" width="9.125" style="195" hidden="1" customWidth="1"/>
    <col min="14" max="14" width="7.625" style="195" hidden="1" customWidth="1"/>
    <col min="15" max="15" width="8.625" style="195" hidden="1" customWidth="1"/>
    <col min="16" max="16" width="4.625" style="195" hidden="1" customWidth="1"/>
    <col min="17" max="18" width="6.625" style="195" hidden="1" customWidth="1"/>
    <col min="19" max="19" width="4.625" style="195" hidden="1" customWidth="1"/>
    <col min="20" max="20" width="13" style="196" hidden="1" customWidth="1"/>
    <col min="21" max="21" width="10.5" style="196" hidden="1" customWidth="1"/>
    <col min="22" max="256" width="9" style="195"/>
    <col min="257" max="257" width="4.625" style="195" customWidth="1"/>
    <col min="258" max="258" width="20.75" style="195" customWidth="1"/>
    <col min="259" max="259" width="24" style="195" customWidth="1"/>
    <col min="260" max="260" width="20.75" style="195" customWidth="1"/>
    <col min="261" max="261" width="7.625" style="195" customWidth="1"/>
    <col min="262" max="262" width="7.5" style="195" customWidth="1"/>
    <col min="263" max="263" width="5.25" style="195" customWidth="1"/>
    <col min="264" max="264" width="6.125" style="195" customWidth="1"/>
    <col min="265" max="265" width="7.875" style="195" customWidth="1"/>
    <col min="266" max="266" width="8" style="195" customWidth="1"/>
    <col min="267" max="267" width="6.5" style="195" customWidth="1"/>
    <col min="268" max="268" width="7.25" style="195" customWidth="1"/>
    <col min="269" max="277" width="0" style="195" hidden="1" customWidth="1"/>
    <col min="278" max="512" width="9" style="195"/>
    <col min="513" max="513" width="4.625" style="195" customWidth="1"/>
    <col min="514" max="514" width="20.75" style="195" customWidth="1"/>
    <col min="515" max="515" width="24" style="195" customWidth="1"/>
    <col min="516" max="516" width="20.75" style="195" customWidth="1"/>
    <col min="517" max="517" width="7.625" style="195" customWidth="1"/>
    <col min="518" max="518" width="7.5" style="195" customWidth="1"/>
    <col min="519" max="519" width="5.25" style="195" customWidth="1"/>
    <col min="520" max="520" width="6.125" style="195" customWidth="1"/>
    <col min="521" max="521" width="7.875" style="195" customWidth="1"/>
    <col min="522" max="522" width="8" style="195" customWidth="1"/>
    <col min="523" max="523" width="6.5" style="195" customWidth="1"/>
    <col min="524" max="524" width="7.25" style="195" customWidth="1"/>
    <col min="525" max="533" width="0" style="195" hidden="1" customWidth="1"/>
    <col min="534" max="768" width="9" style="195"/>
    <col min="769" max="769" width="4.625" style="195" customWidth="1"/>
    <col min="770" max="770" width="20.75" style="195" customWidth="1"/>
    <col min="771" max="771" width="24" style="195" customWidth="1"/>
    <col min="772" max="772" width="20.75" style="195" customWidth="1"/>
    <col min="773" max="773" width="7.625" style="195" customWidth="1"/>
    <col min="774" max="774" width="7.5" style="195" customWidth="1"/>
    <col min="775" max="775" width="5.25" style="195" customWidth="1"/>
    <col min="776" max="776" width="6.125" style="195" customWidth="1"/>
    <col min="777" max="777" width="7.875" style="195" customWidth="1"/>
    <col min="778" max="778" width="8" style="195" customWidth="1"/>
    <col min="779" max="779" width="6.5" style="195" customWidth="1"/>
    <col min="780" max="780" width="7.25" style="195" customWidth="1"/>
    <col min="781" max="789" width="0" style="195" hidden="1" customWidth="1"/>
    <col min="790" max="1024" width="9" style="195"/>
    <col min="1025" max="1025" width="4.625" style="195" customWidth="1"/>
    <col min="1026" max="1026" width="20.75" style="195" customWidth="1"/>
    <col min="1027" max="1027" width="24" style="195" customWidth="1"/>
    <col min="1028" max="1028" width="20.75" style="195" customWidth="1"/>
    <col min="1029" max="1029" width="7.625" style="195" customWidth="1"/>
    <col min="1030" max="1030" width="7.5" style="195" customWidth="1"/>
    <col min="1031" max="1031" width="5.25" style="195" customWidth="1"/>
    <col min="1032" max="1032" width="6.125" style="195" customWidth="1"/>
    <col min="1033" max="1033" width="7.875" style="195" customWidth="1"/>
    <col min="1034" max="1034" width="8" style="195" customWidth="1"/>
    <col min="1035" max="1035" width="6.5" style="195" customWidth="1"/>
    <col min="1036" max="1036" width="7.25" style="195" customWidth="1"/>
    <col min="1037" max="1045" width="0" style="195" hidden="1" customWidth="1"/>
    <col min="1046" max="1280" width="9" style="195"/>
    <col min="1281" max="1281" width="4.625" style="195" customWidth="1"/>
    <col min="1282" max="1282" width="20.75" style="195" customWidth="1"/>
    <col min="1283" max="1283" width="24" style="195" customWidth="1"/>
    <col min="1284" max="1284" width="20.75" style="195" customWidth="1"/>
    <col min="1285" max="1285" width="7.625" style="195" customWidth="1"/>
    <col min="1286" max="1286" width="7.5" style="195" customWidth="1"/>
    <col min="1287" max="1287" width="5.25" style="195" customWidth="1"/>
    <col min="1288" max="1288" width="6.125" style="195" customWidth="1"/>
    <col min="1289" max="1289" width="7.875" style="195" customWidth="1"/>
    <col min="1290" max="1290" width="8" style="195" customWidth="1"/>
    <col min="1291" max="1291" width="6.5" style="195" customWidth="1"/>
    <col min="1292" max="1292" width="7.25" style="195" customWidth="1"/>
    <col min="1293" max="1301" width="0" style="195" hidden="1" customWidth="1"/>
    <col min="1302" max="1536" width="9" style="195"/>
    <col min="1537" max="1537" width="4.625" style="195" customWidth="1"/>
    <col min="1538" max="1538" width="20.75" style="195" customWidth="1"/>
    <col min="1539" max="1539" width="24" style="195" customWidth="1"/>
    <col min="1540" max="1540" width="20.75" style="195" customWidth="1"/>
    <col min="1541" max="1541" width="7.625" style="195" customWidth="1"/>
    <col min="1542" max="1542" width="7.5" style="195" customWidth="1"/>
    <col min="1543" max="1543" width="5.25" style="195" customWidth="1"/>
    <col min="1544" max="1544" width="6.125" style="195" customWidth="1"/>
    <col min="1545" max="1545" width="7.875" style="195" customWidth="1"/>
    <col min="1546" max="1546" width="8" style="195" customWidth="1"/>
    <col min="1547" max="1547" width="6.5" style="195" customWidth="1"/>
    <col min="1548" max="1548" width="7.25" style="195" customWidth="1"/>
    <col min="1549" max="1557" width="0" style="195" hidden="1" customWidth="1"/>
    <col min="1558" max="1792" width="9" style="195"/>
    <col min="1793" max="1793" width="4.625" style="195" customWidth="1"/>
    <col min="1794" max="1794" width="20.75" style="195" customWidth="1"/>
    <col min="1795" max="1795" width="24" style="195" customWidth="1"/>
    <col min="1796" max="1796" width="20.75" style="195" customWidth="1"/>
    <col min="1797" max="1797" width="7.625" style="195" customWidth="1"/>
    <col min="1798" max="1798" width="7.5" style="195" customWidth="1"/>
    <col min="1799" max="1799" width="5.25" style="195" customWidth="1"/>
    <col min="1800" max="1800" width="6.125" style="195" customWidth="1"/>
    <col min="1801" max="1801" width="7.875" style="195" customWidth="1"/>
    <col min="1802" max="1802" width="8" style="195" customWidth="1"/>
    <col min="1803" max="1803" width="6.5" style="195" customWidth="1"/>
    <col min="1804" max="1804" width="7.25" style="195" customWidth="1"/>
    <col min="1805" max="1813" width="0" style="195" hidden="1" customWidth="1"/>
    <col min="1814" max="2048" width="9" style="195"/>
    <col min="2049" max="2049" width="4.625" style="195" customWidth="1"/>
    <col min="2050" max="2050" width="20.75" style="195" customWidth="1"/>
    <col min="2051" max="2051" width="24" style="195" customWidth="1"/>
    <col min="2052" max="2052" width="20.75" style="195" customWidth="1"/>
    <col min="2053" max="2053" width="7.625" style="195" customWidth="1"/>
    <col min="2054" max="2054" width="7.5" style="195" customWidth="1"/>
    <col min="2055" max="2055" width="5.25" style="195" customWidth="1"/>
    <col min="2056" max="2056" width="6.125" style="195" customWidth="1"/>
    <col min="2057" max="2057" width="7.875" style="195" customWidth="1"/>
    <col min="2058" max="2058" width="8" style="195" customWidth="1"/>
    <col min="2059" max="2059" width="6.5" style="195" customWidth="1"/>
    <col min="2060" max="2060" width="7.25" style="195" customWidth="1"/>
    <col min="2061" max="2069" width="0" style="195" hidden="1" customWidth="1"/>
    <col min="2070" max="2304" width="9" style="195"/>
    <col min="2305" max="2305" width="4.625" style="195" customWidth="1"/>
    <col min="2306" max="2306" width="20.75" style="195" customWidth="1"/>
    <col min="2307" max="2307" width="24" style="195" customWidth="1"/>
    <col min="2308" max="2308" width="20.75" style="195" customWidth="1"/>
    <col min="2309" max="2309" width="7.625" style="195" customWidth="1"/>
    <col min="2310" max="2310" width="7.5" style="195" customWidth="1"/>
    <col min="2311" max="2311" width="5.25" style="195" customWidth="1"/>
    <col min="2312" max="2312" width="6.125" style="195" customWidth="1"/>
    <col min="2313" max="2313" width="7.875" style="195" customWidth="1"/>
    <col min="2314" max="2314" width="8" style="195" customWidth="1"/>
    <col min="2315" max="2315" width="6.5" style="195" customWidth="1"/>
    <col min="2316" max="2316" width="7.25" style="195" customWidth="1"/>
    <col min="2317" max="2325" width="0" style="195" hidden="1" customWidth="1"/>
    <col min="2326" max="2560" width="9" style="195"/>
    <col min="2561" max="2561" width="4.625" style="195" customWidth="1"/>
    <col min="2562" max="2562" width="20.75" style="195" customWidth="1"/>
    <col min="2563" max="2563" width="24" style="195" customWidth="1"/>
    <col min="2564" max="2564" width="20.75" style="195" customWidth="1"/>
    <col min="2565" max="2565" width="7.625" style="195" customWidth="1"/>
    <col min="2566" max="2566" width="7.5" style="195" customWidth="1"/>
    <col min="2567" max="2567" width="5.25" style="195" customWidth="1"/>
    <col min="2568" max="2568" width="6.125" style="195" customWidth="1"/>
    <col min="2569" max="2569" width="7.875" style="195" customWidth="1"/>
    <col min="2570" max="2570" width="8" style="195" customWidth="1"/>
    <col min="2571" max="2571" width="6.5" style="195" customWidth="1"/>
    <col min="2572" max="2572" width="7.25" style="195" customWidth="1"/>
    <col min="2573" max="2581" width="0" style="195" hidden="1" customWidth="1"/>
    <col min="2582" max="2816" width="9" style="195"/>
    <col min="2817" max="2817" width="4.625" style="195" customWidth="1"/>
    <col min="2818" max="2818" width="20.75" style="195" customWidth="1"/>
    <col min="2819" max="2819" width="24" style="195" customWidth="1"/>
    <col min="2820" max="2820" width="20.75" style="195" customWidth="1"/>
    <col min="2821" max="2821" width="7.625" style="195" customWidth="1"/>
    <col min="2822" max="2822" width="7.5" style="195" customWidth="1"/>
    <col min="2823" max="2823" width="5.25" style="195" customWidth="1"/>
    <col min="2824" max="2824" width="6.125" style="195" customWidth="1"/>
    <col min="2825" max="2825" width="7.875" style="195" customWidth="1"/>
    <col min="2826" max="2826" width="8" style="195" customWidth="1"/>
    <col min="2827" max="2827" width="6.5" style="195" customWidth="1"/>
    <col min="2828" max="2828" width="7.25" style="195" customWidth="1"/>
    <col min="2829" max="2837" width="0" style="195" hidden="1" customWidth="1"/>
    <col min="2838" max="3072" width="9" style="195"/>
    <col min="3073" max="3073" width="4.625" style="195" customWidth="1"/>
    <col min="3074" max="3074" width="20.75" style="195" customWidth="1"/>
    <col min="3075" max="3075" width="24" style="195" customWidth="1"/>
    <col min="3076" max="3076" width="20.75" style="195" customWidth="1"/>
    <col min="3077" max="3077" width="7.625" style="195" customWidth="1"/>
    <col min="3078" max="3078" width="7.5" style="195" customWidth="1"/>
    <col min="3079" max="3079" width="5.25" style="195" customWidth="1"/>
    <col min="3080" max="3080" width="6.125" style="195" customWidth="1"/>
    <col min="3081" max="3081" width="7.875" style="195" customWidth="1"/>
    <col min="3082" max="3082" width="8" style="195" customWidth="1"/>
    <col min="3083" max="3083" width="6.5" style="195" customWidth="1"/>
    <col min="3084" max="3084" width="7.25" style="195" customWidth="1"/>
    <col min="3085" max="3093" width="0" style="195" hidden="1" customWidth="1"/>
    <col min="3094" max="3328" width="9" style="195"/>
    <col min="3329" max="3329" width="4.625" style="195" customWidth="1"/>
    <col min="3330" max="3330" width="20.75" style="195" customWidth="1"/>
    <col min="3331" max="3331" width="24" style="195" customWidth="1"/>
    <col min="3332" max="3332" width="20.75" style="195" customWidth="1"/>
    <col min="3333" max="3333" width="7.625" style="195" customWidth="1"/>
    <col min="3334" max="3334" width="7.5" style="195" customWidth="1"/>
    <col min="3335" max="3335" width="5.25" style="195" customWidth="1"/>
    <col min="3336" max="3336" width="6.125" style="195" customWidth="1"/>
    <col min="3337" max="3337" width="7.875" style="195" customWidth="1"/>
    <col min="3338" max="3338" width="8" style="195" customWidth="1"/>
    <col min="3339" max="3339" width="6.5" style="195" customWidth="1"/>
    <col min="3340" max="3340" width="7.25" style="195" customWidth="1"/>
    <col min="3341" max="3349" width="0" style="195" hidden="1" customWidth="1"/>
    <col min="3350" max="3584" width="9" style="195"/>
    <col min="3585" max="3585" width="4.625" style="195" customWidth="1"/>
    <col min="3586" max="3586" width="20.75" style="195" customWidth="1"/>
    <col min="3587" max="3587" width="24" style="195" customWidth="1"/>
    <col min="3588" max="3588" width="20.75" style="195" customWidth="1"/>
    <col min="3589" max="3589" width="7.625" style="195" customWidth="1"/>
    <col min="3590" max="3590" width="7.5" style="195" customWidth="1"/>
    <col min="3591" max="3591" width="5.25" style="195" customWidth="1"/>
    <col min="3592" max="3592" width="6.125" style="195" customWidth="1"/>
    <col min="3593" max="3593" width="7.875" style="195" customWidth="1"/>
    <col min="3594" max="3594" width="8" style="195" customWidth="1"/>
    <col min="3595" max="3595" width="6.5" style="195" customWidth="1"/>
    <col min="3596" max="3596" width="7.25" style="195" customWidth="1"/>
    <col min="3597" max="3605" width="0" style="195" hidden="1" customWidth="1"/>
    <col min="3606" max="3840" width="9" style="195"/>
    <col min="3841" max="3841" width="4.625" style="195" customWidth="1"/>
    <col min="3842" max="3842" width="20.75" style="195" customWidth="1"/>
    <col min="3843" max="3843" width="24" style="195" customWidth="1"/>
    <col min="3844" max="3844" width="20.75" style="195" customWidth="1"/>
    <col min="3845" max="3845" width="7.625" style="195" customWidth="1"/>
    <col min="3846" max="3846" width="7.5" style="195" customWidth="1"/>
    <col min="3847" max="3847" width="5.25" style="195" customWidth="1"/>
    <col min="3848" max="3848" width="6.125" style="195" customWidth="1"/>
    <col min="3849" max="3849" width="7.875" style="195" customWidth="1"/>
    <col min="3850" max="3850" width="8" style="195" customWidth="1"/>
    <col min="3851" max="3851" width="6.5" style="195" customWidth="1"/>
    <col min="3852" max="3852" width="7.25" style="195" customWidth="1"/>
    <col min="3853" max="3861" width="0" style="195" hidden="1" customWidth="1"/>
    <col min="3862" max="4096" width="9" style="195"/>
    <col min="4097" max="4097" width="4.625" style="195" customWidth="1"/>
    <col min="4098" max="4098" width="20.75" style="195" customWidth="1"/>
    <col min="4099" max="4099" width="24" style="195" customWidth="1"/>
    <col min="4100" max="4100" width="20.75" style="195" customWidth="1"/>
    <col min="4101" max="4101" width="7.625" style="195" customWidth="1"/>
    <col min="4102" max="4102" width="7.5" style="195" customWidth="1"/>
    <col min="4103" max="4103" width="5.25" style="195" customWidth="1"/>
    <col min="4104" max="4104" width="6.125" style="195" customWidth="1"/>
    <col min="4105" max="4105" width="7.875" style="195" customWidth="1"/>
    <col min="4106" max="4106" width="8" style="195" customWidth="1"/>
    <col min="4107" max="4107" width="6.5" style="195" customWidth="1"/>
    <col min="4108" max="4108" width="7.25" style="195" customWidth="1"/>
    <col min="4109" max="4117" width="0" style="195" hidden="1" customWidth="1"/>
    <col min="4118" max="4352" width="9" style="195"/>
    <col min="4353" max="4353" width="4.625" style="195" customWidth="1"/>
    <col min="4354" max="4354" width="20.75" style="195" customWidth="1"/>
    <col min="4355" max="4355" width="24" style="195" customWidth="1"/>
    <col min="4356" max="4356" width="20.75" style="195" customWidth="1"/>
    <col min="4357" max="4357" width="7.625" style="195" customWidth="1"/>
    <col min="4358" max="4358" width="7.5" style="195" customWidth="1"/>
    <col min="4359" max="4359" width="5.25" style="195" customWidth="1"/>
    <col min="4360" max="4360" width="6.125" style="195" customWidth="1"/>
    <col min="4361" max="4361" width="7.875" style="195" customWidth="1"/>
    <col min="4362" max="4362" width="8" style="195" customWidth="1"/>
    <col min="4363" max="4363" width="6.5" style="195" customWidth="1"/>
    <col min="4364" max="4364" width="7.25" style="195" customWidth="1"/>
    <col min="4365" max="4373" width="0" style="195" hidden="1" customWidth="1"/>
    <col min="4374" max="4608" width="9" style="195"/>
    <col min="4609" max="4609" width="4.625" style="195" customWidth="1"/>
    <col min="4610" max="4610" width="20.75" style="195" customWidth="1"/>
    <col min="4611" max="4611" width="24" style="195" customWidth="1"/>
    <col min="4612" max="4612" width="20.75" style="195" customWidth="1"/>
    <col min="4613" max="4613" width="7.625" style="195" customWidth="1"/>
    <col min="4614" max="4614" width="7.5" style="195" customWidth="1"/>
    <col min="4615" max="4615" width="5.25" style="195" customWidth="1"/>
    <col min="4616" max="4616" width="6.125" style="195" customWidth="1"/>
    <col min="4617" max="4617" width="7.875" style="195" customWidth="1"/>
    <col min="4618" max="4618" width="8" style="195" customWidth="1"/>
    <col min="4619" max="4619" width="6.5" style="195" customWidth="1"/>
    <col min="4620" max="4620" width="7.25" style="195" customWidth="1"/>
    <col min="4621" max="4629" width="0" style="195" hidden="1" customWidth="1"/>
    <col min="4630" max="4864" width="9" style="195"/>
    <col min="4865" max="4865" width="4.625" style="195" customWidth="1"/>
    <col min="4866" max="4866" width="20.75" style="195" customWidth="1"/>
    <col min="4867" max="4867" width="24" style="195" customWidth="1"/>
    <col min="4868" max="4868" width="20.75" style="195" customWidth="1"/>
    <col min="4869" max="4869" width="7.625" style="195" customWidth="1"/>
    <col min="4870" max="4870" width="7.5" style="195" customWidth="1"/>
    <col min="4871" max="4871" width="5.25" style="195" customWidth="1"/>
    <col min="4872" max="4872" width="6.125" style="195" customWidth="1"/>
    <col min="4873" max="4873" width="7.875" style="195" customWidth="1"/>
    <col min="4874" max="4874" width="8" style="195" customWidth="1"/>
    <col min="4875" max="4875" width="6.5" style="195" customWidth="1"/>
    <col min="4876" max="4876" width="7.25" style="195" customWidth="1"/>
    <col min="4877" max="4885" width="0" style="195" hidden="1" customWidth="1"/>
    <col min="4886" max="5120" width="9" style="195"/>
    <col min="5121" max="5121" width="4.625" style="195" customWidth="1"/>
    <col min="5122" max="5122" width="20.75" style="195" customWidth="1"/>
    <col min="5123" max="5123" width="24" style="195" customWidth="1"/>
    <col min="5124" max="5124" width="20.75" style="195" customWidth="1"/>
    <col min="5125" max="5125" width="7.625" style="195" customWidth="1"/>
    <col min="5126" max="5126" width="7.5" style="195" customWidth="1"/>
    <col min="5127" max="5127" width="5.25" style="195" customWidth="1"/>
    <col min="5128" max="5128" width="6.125" style="195" customWidth="1"/>
    <col min="5129" max="5129" width="7.875" style="195" customWidth="1"/>
    <col min="5130" max="5130" width="8" style="195" customWidth="1"/>
    <col min="5131" max="5131" width="6.5" style="195" customWidth="1"/>
    <col min="5132" max="5132" width="7.25" style="195" customWidth="1"/>
    <col min="5133" max="5141" width="0" style="195" hidden="1" customWidth="1"/>
    <col min="5142" max="5376" width="9" style="195"/>
    <col min="5377" max="5377" width="4.625" style="195" customWidth="1"/>
    <col min="5378" max="5378" width="20.75" style="195" customWidth="1"/>
    <col min="5379" max="5379" width="24" style="195" customWidth="1"/>
    <col min="5380" max="5380" width="20.75" style="195" customWidth="1"/>
    <col min="5381" max="5381" width="7.625" style="195" customWidth="1"/>
    <col min="5382" max="5382" width="7.5" style="195" customWidth="1"/>
    <col min="5383" max="5383" width="5.25" style="195" customWidth="1"/>
    <col min="5384" max="5384" width="6.125" style="195" customWidth="1"/>
    <col min="5385" max="5385" width="7.875" style="195" customWidth="1"/>
    <col min="5386" max="5386" width="8" style="195" customWidth="1"/>
    <col min="5387" max="5387" width="6.5" style="195" customWidth="1"/>
    <col min="5388" max="5388" width="7.25" style="195" customWidth="1"/>
    <col min="5389" max="5397" width="0" style="195" hidden="1" customWidth="1"/>
    <col min="5398" max="5632" width="9" style="195"/>
    <col min="5633" max="5633" width="4.625" style="195" customWidth="1"/>
    <col min="5634" max="5634" width="20.75" style="195" customWidth="1"/>
    <col min="5635" max="5635" width="24" style="195" customWidth="1"/>
    <col min="5636" max="5636" width="20.75" style="195" customWidth="1"/>
    <col min="5637" max="5637" width="7.625" style="195" customWidth="1"/>
    <col min="5638" max="5638" width="7.5" style="195" customWidth="1"/>
    <col min="5639" max="5639" width="5.25" style="195" customWidth="1"/>
    <col min="5640" max="5640" width="6.125" style="195" customWidth="1"/>
    <col min="5641" max="5641" width="7.875" style="195" customWidth="1"/>
    <col min="5642" max="5642" width="8" style="195" customWidth="1"/>
    <col min="5643" max="5643" width="6.5" style="195" customWidth="1"/>
    <col min="5644" max="5644" width="7.25" style="195" customWidth="1"/>
    <col min="5645" max="5653" width="0" style="195" hidden="1" customWidth="1"/>
    <col min="5654" max="5888" width="9" style="195"/>
    <col min="5889" max="5889" width="4.625" style="195" customWidth="1"/>
    <col min="5890" max="5890" width="20.75" style="195" customWidth="1"/>
    <col min="5891" max="5891" width="24" style="195" customWidth="1"/>
    <col min="5892" max="5892" width="20.75" style="195" customWidth="1"/>
    <col min="5893" max="5893" width="7.625" style="195" customWidth="1"/>
    <col min="5894" max="5894" width="7.5" style="195" customWidth="1"/>
    <col min="5895" max="5895" width="5.25" style="195" customWidth="1"/>
    <col min="5896" max="5896" width="6.125" style="195" customWidth="1"/>
    <col min="5897" max="5897" width="7.875" style="195" customWidth="1"/>
    <col min="5898" max="5898" width="8" style="195" customWidth="1"/>
    <col min="5899" max="5899" width="6.5" style="195" customWidth="1"/>
    <col min="5900" max="5900" width="7.25" style="195" customWidth="1"/>
    <col min="5901" max="5909" width="0" style="195" hidden="1" customWidth="1"/>
    <col min="5910" max="6144" width="9" style="195"/>
    <col min="6145" max="6145" width="4.625" style="195" customWidth="1"/>
    <col min="6146" max="6146" width="20.75" style="195" customWidth="1"/>
    <col min="6147" max="6147" width="24" style="195" customWidth="1"/>
    <col min="6148" max="6148" width="20.75" style="195" customWidth="1"/>
    <col min="6149" max="6149" width="7.625" style="195" customWidth="1"/>
    <col min="6150" max="6150" width="7.5" style="195" customWidth="1"/>
    <col min="6151" max="6151" width="5.25" style="195" customWidth="1"/>
    <col min="6152" max="6152" width="6.125" style="195" customWidth="1"/>
    <col min="6153" max="6153" width="7.875" style="195" customWidth="1"/>
    <col min="6154" max="6154" width="8" style="195" customWidth="1"/>
    <col min="6155" max="6155" width="6.5" style="195" customWidth="1"/>
    <col min="6156" max="6156" width="7.25" style="195" customWidth="1"/>
    <col min="6157" max="6165" width="0" style="195" hidden="1" customWidth="1"/>
    <col min="6166" max="6400" width="9" style="195"/>
    <col min="6401" max="6401" width="4.625" style="195" customWidth="1"/>
    <col min="6402" max="6402" width="20.75" style="195" customWidth="1"/>
    <col min="6403" max="6403" width="24" style="195" customWidth="1"/>
    <col min="6404" max="6404" width="20.75" style="195" customWidth="1"/>
    <col min="6405" max="6405" width="7.625" style="195" customWidth="1"/>
    <col min="6406" max="6406" width="7.5" style="195" customWidth="1"/>
    <col min="6407" max="6407" width="5.25" style="195" customWidth="1"/>
    <col min="6408" max="6408" width="6.125" style="195" customWidth="1"/>
    <col min="6409" max="6409" width="7.875" style="195" customWidth="1"/>
    <col min="6410" max="6410" width="8" style="195" customWidth="1"/>
    <col min="6411" max="6411" width="6.5" style="195" customWidth="1"/>
    <col min="6412" max="6412" width="7.25" style="195" customWidth="1"/>
    <col min="6413" max="6421" width="0" style="195" hidden="1" customWidth="1"/>
    <col min="6422" max="6656" width="9" style="195"/>
    <col min="6657" max="6657" width="4.625" style="195" customWidth="1"/>
    <col min="6658" max="6658" width="20.75" style="195" customWidth="1"/>
    <col min="6659" max="6659" width="24" style="195" customWidth="1"/>
    <col min="6660" max="6660" width="20.75" style="195" customWidth="1"/>
    <col min="6661" max="6661" width="7.625" style="195" customWidth="1"/>
    <col min="6662" max="6662" width="7.5" style="195" customWidth="1"/>
    <col min="6663" max="6663" width="5.25" style="195" customWidth="1"/>
    <col min="6664" max="6664" width="6.125" style="195" customWidth="1"/>
    <col min="6665" max="6665" width="7.875" style="195" customWidth="1"/>
    <col min="6666" max="6666" width="8" style="195" customWidth="1"/>
    <col min="6667" max="6667" width="6.5" style="195" customWidth="1"/>
    <col min="6668" max="6668" width="7.25" style="195" customWidth="1"/>
    <col min="6669" max="6677" width="0" style="195" hidden="1" customWidth="1"/>
    <col min="6678" max="6912" width="9" style="195"/>
    <col min="6913" max="6913" width="4.625" style="195" customWidth="1"/>
    <col min="6914" max="6914" width="20.75" style="195" customWidth="1"/>
    <col min="6915" max="6915" width="24" style="195" customWidth="1"/>
    <col min="6916" max="6916" width="20.75" style="195" customWidth="1"/>
    <col min="6917" max="6917" width="7.625" style="195" customWidth="1"/>
    <col min="6918" max="6918" width="7.5" style="195" customWidth="1"/>
    <col min="6919" max="6919" width="5.25" style="195" customWidth="1"/>
    <col min="6920" max="6920" width="6.125" style="195" customWidth="1"/>
    <col min="6921" max="6921" width="7.875" style="195" customWidth="1"/>
    <col min="6922" max="6922" width="8" style="195" customWidth="1"/>
    <col min="6923" max="6923" width="6.5" style="195" customWidth="1"/>
    <col min="6924" max="6924" width="7.25" style="195" customWidth="1"/>
    <col min="6925" max="6933" width="0" style="195" hidden="1" customWidth="1"/>
    <col min="6934" max="7168" width="9" style="195"/>
    <col min="7169" max="7169" width="4.625" style="195" customWidth="1"/>
    <col min="7170" max="7170" width="20.75" style="195" customWidth="1"/>
    <col min="7171" max="7171" width="24" style="195" customWidth="1"/>
    <col min="7172" max="7172" width="20.75" style="195" customWidth="1"/>
    <col min="7173" max="7173" width="7.625" style="195" customWidth="1"/>
    <col min="7174" max="7174" width="7.5" style="195" customWidth="1"/>
    <col min="7175" max="7175" width="5.25" style="195" customWidth="1"/>
    <col min="7176" max="7176" width="6.125" style="195" customWidth="1"/>
    <col min="7177" max="7177" width="7.875" style="195" customWidth="1"/>
    <col min="7178" max="7178" width="8" style="195" customWidth="1"/>
    <col min="7179" max="7179" width="6.5" style="195" customWidth="1"/>
    <col min="7180" max="7180" width="7.25" style="195" customWidth="1"/>
    <col min="7181" max="7189" width="0" style="195" hidden="1" customWidth="1"/>
    <col min="7190" max="7424" width="9" style="195"/>
    <col min="7425" max="7425" width="4.625" style="195" customWidth="1"/>
    <col min="7426" max="7426" width="20.75" style="195" customWidth="1"/>
    <col min="7427" max="7427" width="24" style="195" customWidth="1"/>
    <col min="7428" max="7428" width="20.75" style="195" customWidth="1"/>
    <col min="7429" max="7429" width="7.625" style="195" customWidth="1"/>
    <col min="7430" max="7430" width="7.5" style="195" customWidth="1"/>
    <col min="7431" max="7431" width="5.25" style="195" customWidth="1"/>
    <col min="7432" max="7432" width="6.125" style="195" customWidth="1"/>
    <col min="7433" max="7433" width="7.875" style="195" customWidth="1"/>
    <col min="7434" max="7434" width="8" style="195" customWidth="1"/>
    <col min="7435" max="7435" width="6.5" style="195" customWidth="1"/>
    <col min="7436" max="7436" width="7.25" style="195" customWidth="1"/>
    <col min="7437" max="7445" width="0" style="195" hidden="1" customWidth="1"/>
    <col min="7446" max="7680" width="9" style="195"/>
    <col min="7681" max="7681" width="4.625" style="195" customWidth="1"/>
    <col min="7682" max="7682" width="20.75" style="195" customWidth="1"/>
    <col min="7683" max="7683" width="24" style="195" customWidth="1"/>
    <col min="7684" max="7684" width="20.75" style="195" customWidth="1"/>
    <col min="7685" max="7685" width="7.625" style="195" customWidth="1"/>
    <col min="7686" max="7686" width="7.5" style="195" customWidth="1"/>
    <col min="7687" max="7687" width="5.25" style="195" customWidth="1"/>
    <col min="7688" max="7688" width="6.125" style="195" customWidth="1"/>
    <col min="7689" max="7689" width="7.875" style="195" customWidth="1"/>
    <col min="7690" max="7690" width="8" style="195" customWidth="1"/>
    <col min="7691" max="7691" width="6.5" style="195" customWidth="1"/>
    <col min="7692" max="7692" width="7.25" style="195" customWidth="1"/>
    <col min="7693" max="7701" width="0" style="195" hidden="1" customWidth="1"/>
    <col min="7702" max="7936" width="9" style="195"/>
    <col min="7937" max="7937" width="4.625" style="195" customWidth="1"/>
    <col min="7938" max="7938" width="20.75" style="195" customWidth="1"/>
    <col min="7939" max="7939" width="24" style="195" customWidth="1"/>
    <col min="7940" max="7940" width="20.75" style="195" customWidth="1"/>
    <col min="7941" max="7941" width="7.625" style="195" customWidth="1"/>
    <col min="7942" max="7942" width="7.5" style="195" customWidth="1"/>
    <col min="7943" max="7943" width="5.25" style="195" customWidth="1"/>
    <col min="7944" max="7944" width="6.125" style="195" customWidth="1"/>
    <col min="7945" max="7945" width="7.875" style="195" customWidth="1"/>
    <col min="7946" max="7946" width="8" style="195" customWidth="1"/>
    <col min="7947" max="7947" width="6.5" style="195" customWidth="1"/>
    <col min="7948" max="7948" width="7.25" style="195" customWidth="1"/>
    <col min="7949" max="7957" width="0" style="195" hidden="1" customWidth="1"/>
    <col min="7958" max="8192" width="9" style="195"/>
    <col min="8193" max="8193" width="4.625" style="195" customWidth="1"/>
    <col min="8194" max="8194" width="20.75" style="195" customWidth="1"/>
    <col min="8195" max="8195" width="24" style="195" customWidth="1"/>
    <col min="8196" max="8196" width="20.75" style="195" customWidth="1"/>
    <col min="8197" max="8197" width="7.625" style="195" customWidth="1"/>
    <col min="8198" max="8198" width="7.5" style="195" customWidth="1"/>
    <col min="8199" max="8199" width="5.25" style="195" customWidth="1"/>
    <col min="8200" max="8200" width="6.125" style="195" customWidth="1"/>
    <col min="8201" max="8201" width="7.875" style="195" customWidth="1"/>
    <col min="8202" max="8202" width="8" style="195" customWidth="1"/>
    <col min="8203" max="8203" width="6.5" style="195" customWidth="1"/>
    <col min="8204" max="8204" width="7.25" style="195" customWidth="1"/>
    <col min="8205" max="8213" width="0" style="195" hidden="1" customWidth="1"/>
    <col min="8214" max="8448" width="9" style="195"/>
    <col min="8449" max="8449" width="4.625" style="195" customWidth="1"/>
    <col min="8450" max="8450" width="20.75" style="195" customWidth="1"/>
    <col min="8451" max="8451" width="24" style="195" customWidth="1"/>
    <col min="8452" max="8452" width="20.75" style="195" customWidth="1"/>
    <col min="8453" max="8453" width="7.625" style="195" customWidth="1"/>
    <col min="8454" max="8454" width="7.5" style="195" customWidth="1"/>
    <col min="8455" max="8455" width="5.25" style="195" customWidth="1"/>
    <col min="8456" max="8456" width="6.125" style="195" customWidth="1"/>
    <col min="8457" max="8457" width="7.875" style="195" customWidth="1"/>
    <col min="8458" max="8458" width="8" style="195" customWidth="1"/>
    <col min="8459" max="8459" width="6.5" style="195" customWidth="1"/>
    <col min="8460" max="8460" width="7.25" style="195" customWidth="1"/>
    <col min="8461" max="8469" width="0" style="195" hidden="1" customWidth="1"/>
    <col min="8470" max="8704" width="9" style="195"/>
    <col min="8705" max="8705" width="4.625" style="195" customWidth="1"/>
    <col min="8706" max="8706" width="20.75" style="195" customWidth="1"/>
    <col min="8707" max="8707" width="24" style="195" customWidth="1"/>
    <col min="8708" max="8708" width="20.75" style="195" customWidth="1"/>
    <col min="8709" max="8709" width="7.625" style="195" customWidth="1"/>
    <col min="8710" max="8710" width="7.5" style="195" customWidth="1"/>
    <col min="8711" max="8711" width="5.25" style="195" customWidth="1"/>
    <col min="8712" max="8712" width="6.125" style="195" customWidth="1"/>
    <col min="8713" max="8713" width="7.875" style="195" customWidth="1"/>
    <col min="8714" max="8714" width="8" style="195" customWidth="1"/>
    <col min="8715" max="8715" width="6.5" style="195" customWidth="1"/>
    <col min="8716" max="8716" width="7.25" style="195" customWidth="1"/>
    <col min="8717" max="8725" width="0" style="195" hidden="1" customWidth="1"/>
    <col min="8726" max="8960" width="9" style="195"/>
    <col min="8961" max="8961" width="4.625" style="195" customWidth="1"/>
    <col min="8962" max="8962" width="20.75" style="195" customWidth="1"/>
    <col min="8963" max="8963" width="24" style="195" customWidth="1"/>
    <col min="8964" max="8964" width="20.75" style="195" customWidth="1"/>
    <col min="8965" max="8965" width="7.625" style="195" customWidth="1"/>
    <col min="8966" max="8966" width="7.5" style="195" customWidth="1"/>
    <col min="8967" max="8967" width="5.25" style="195" customWidth="1"/>
    <col min="8968" max="8968" width="6.125" style="195" customWidth="1"/>
    <col min="8969" max="8969" width="7.875" style="195" customWidth="1"/>
    <col min="8970" max="8970" width="8" style="195" customWidth="1"/>
    <col min="8971" max="8971" width="6.5" style="195" customWidth="1"/>
    <col min="8972" max="8972" width="7.25" style="195" customWidth="1"/>
    <col min="8973" max="8981" width="0" style="195" hidden="1" customWidth="1"/>
    <col min="8982" max="9216" width="9" style="195"/>
    <col min="9217" max="9217" width="4.625" style="195" customWidth="1"/>
    <col min="9218" max="9218" width="20.75" style="195" customWidth="1"/>
    <col min="9219" max="9219" width="24" style="195" customWidth="1"/>
    <col min="9220" max="9220" width="20.75" style="195" customWidth="1"/>
    <col min="9221" max="9221" width="7.625" style="195" customWidth="1"/>
    <col min="9222" max="9222" width="7.5" style="195" customWidth="1"/>
    <col min="9223" max="9223" width="5.25" style="195" customWidth="1"/>
    <col min="9224" max="9224" width="6.125" style="195" customWidth="1"/>
    <col min="9225" max="9225" width="7.875" style="195" customWidth="1"/>
    <col min="9226" max="9226" width="8" style="195" customWidth="1"/>
    <col min="9227" max="9227" width="6.5" style="195" customWidth="1"/>
    <col min="9228" max="9228" width="7.25" style="195" customWidth="1"/>
    <col min="9229" max="9237" width="0" style="195" hidden="1" customWidth="1"/>
    <col min="9238" max="9472" width="9" style="195"/>
    <col min="9473" max="9473" width="4.625" style="195" customWidth="1"/>
    <col min="9474" max="9474" width="20.75" style="195" customWidth="1"/>
    <col min="9475" max="9475" width="24" style="195" customWidth="1"/>
    <col min="9476" max="9476" width="20.75" style="195" customWidth="1"/>
    <col min="9477" max="9477" width="7.625" style="195" customWidth="1"/>
    <col min="9478" max="9478" width="7.5" style="195" customWidth="1"/>
    <col min="9479" max="9479" width="5.25" style="195" customWidth="1"/>
    <col min="9480" max="9480" width="6.125" style="195" customWidth="1"/>
    <col min="9481" max="9481" width="7.875" style="195" customWidth="1"/>
    <col min="9482" max="9482" width="8" style="195" customWidth="1"/>
    <col min="9483" max="9483" width="6.5" style="195" customWidth="1"/>
    <col min="9484" max="9484" width="7.25" style="195" customWidth="1"/>
    <col min="9485" max="9493" width="0" style="195" hidden="1" customWidth="1"/>
    <col min="9494" max="9728" width="9" style="195"/>
    <col min="9729" max="9729" width="4.625" style="195" customWidth="1"/>
    <col min="9730" max="9730" width="20.75" style="195" customWidth="1"/>
    <col min="9731" max="9731" width="24" style="195" customWidth="1"/>
    <col min="9732" max="9732" width="20.75" style="195" customWidth="1"/>
    <col min="9733" max="9733" width="7.625" style="195" customWidth="1"/>
    <col min="9734" max="9734" width="7.5" style="195" customWidth="1"/>
    <col min="9735" max="9735" width="5.25" style="195" customWidth="1"/>
    <col min="9736" max="9736" width="6.125" style="195" customWidth="1"/>
    <col min="9737" max="9737" width="7.875" style="195" customWidth="1"/>
    <col min="9738" max="9738" width="8" style="195" customWidth="1"/>
    <col min="9739" max="9739" width="6.5" style="195" customWidth="1"/>
    <col min="9740" max="9740" width="7.25" style="195" customWidth="1"/>
    <col min="9741" max="9749" width="0" style="195" hidden="1" customWidth="1"/>
    <col min="9750" max="9984" width="9" style="195"/>
    <col min="9985" max="9985" width="4.625" style="195" customWidth="1"/>
    <col min="9986" max="9986" width="20.75" style="195" customWidth="1"/>
    <col min="9987" max="9987" width="24" style="195" customWidth="1"/>
    <col min="9988" max="9988" width="20.75" style="195" customWidth="1"/>
    <col min="9989" max="9989" width="7.625" style="195" customWidth="1"/>
    <col min="9990" max="9990" width="7.5" style="195" customWidth="1"/>
    <col min="9991" max="9991" width="5.25" style="195" customWidth="1"/>
    <col min="9992" max="9992" width="6.125" style="195" customWidth="1"/>
    <col min="9993" max="9993" width="7.875" style="195" customWidth="1"/>
    <col min="9994" max="9994" width="8" style="195" customWidth="1"/>
    <col min="9995" max="9995" width="6.5" style="195" customWidth="1"/>
    <col min="9996" max="9996" width="7.25" style="195" customWidth="1"/>
    <col min="9997" max="10005" width="0" style="195" hidden="1" customWidth="1"/>
    <col min="10006" max="10240" width="9" style="195"/>
    <col min="10241" max="10241" width="4.625" style="195" customWidth="1"/>
    <col min="10242" max="10242" width="20.75" style="195" customWidth="1"/>
    <col min="10243" max="10243" width="24" style="195" customWidth="1"/>
    <col min="10244" max="10244" width="20.75" style="195" customWidth="1"/>
    <col min="10245" max="10245" width="7.625" style="195" customWidth="1"/>
    <col min="10246" max="10246" width="7.5" style="195" customWidth="1"/>
    <col min="10247" max="10247" width="5.25" style="195" customWidth="1"/>
    <col min="10248" max="10248" width="6.125" style="195" customWidth="1"/>
    <col min="10249" max="10249" width="7.875" style="195" customWidth="1"/>
    <col min="10250" max="10250" width="8" style="195" customWidth="1"/>
    <col min="10251" max="10251" width="6.5" style="195" customWidth="1"/>
    <col min="10252" max="10252" width="7.25" style="195" customWidth="1"/>
    <col min="10253" max="10261" width="0" style="195" hidden="1" customWidth="1"/>
    <col min="10262" max="10496" width="9" style="195"/>
    <col min="10497" max="10497" width="4.625" style="195" customWidth="1"/>
    <col min="10498" max="10498" width="20.75" style="195" customWidth="1"/>
    <col min="10499" max="10499" width="24" style="195" customWidth="1"/>
    <col min="10500" max="10500" width="20.75" style="195" customWidth="1"/>
    <col min="10501" max="10501" width="7.625" style="195" customWidth="1"/>
    <col min="10502" max="10502" width="7.5" style="195" customWidth="1"/>
    <col min="10503" max="10503" width="5.25" style="195" customWidth="1"/>
    <col min="10504" max="10504" width="6.125" style="195" customWidth="1"/>
    <col min="10505" max="10505" width="7.875" style="195" customWidth="1"/>
    <col min="10506" max="10506" width="8" style="195" customWidth="1"/>
    <col min="10507" max="10507" width="6.5" style="195" customWidth="1"/>
    <col min="10508" max="10508" width="7.25" style="195" customWidth="1"/>
    <col min="10509" max="10517" width="0" style="195" hidden="1" customWidth="1"/>
    <col min="10518" max="10752" width="9" style="195"/>
    <col min="10753" max="10753" width="4.625" style="195" customWidth="1"/>
    <col min="10754" max="10754" width="20.75" style="195" customWidth="1"/>
    <col min="10755" max="10755" width="24" style="195" customWidth="1"/>
    <col min="10756" max="10756" width="20.75" style="195" customWidth="1"/>
    <col min="10757" max="10757" width="7.625" style="195" customWidth="1"/>
    <col min="10758" max="10758" width="7.5" style="195" customWidth="1"/>
    <col min="10759" max="10759" width="5.25" style="195" customWidth="1"/>
    <col min="10760" max="10760" width="6.125" style="195" customWidth="1"/>
    <col min="10761" max="10761" width="7.875" style="195" customWidth="1"/>
    <col min="10762" max="10762" width="8" style="195" customWidth="1"/>
    <col min="10763" max="10763" width="6.5" style="195" customWidth="1"/>
    <col min="10764" max="10764" width="7.25" style="195" customWidth="1"/>
    <col min="10765" max="10773" width="0" style="195" hidden="1" customWidth="1"/>
    <col min="10774" max="11008" width="9" style="195"/>
    <col min="11009" max="11009" width="4.625" style="195" customWidth="1"/>
    <col min="11010" max="11010" width="20.75" style="195" customWidth="1"/>
    <col min="11011" max="11011" width="24" style="195" customWidth="1"/>
    <col min="11012" max="11012" width="20.75" style="195" customWidth="1"/>
    <col min="11013" max="11013" width="7.625" style="195" customWidth="1"/>
    <col min="11014" max="11014" width="7.5" style="195" customWidth="1"/>
    <col min="11015" max="11015" width="5.25" style="195" customWidth="1"/>
    <col min="11016" max="11016" width="6.125" style="195" customWidth="1"/>
    <col min="11017" max="11017" width="7.875" style="195" customWidth="1"/>
    <col min="11018" max="11018" width="8" style="195" customWidth="1"/>
    <col min="11019" max="11019" width="6.5" style="195" customWidth="1"/>
    <col min="11020" max="11020" width="7.25" style="195" customWidth="1"/>
    <col min="11021" max="11029" width="0" style="195" hidden="1" customWidth="1"/>
    <col min="11030" max="11264" width="9" style="195"/>
    <col min="11265" max="11265" width="4.625" style="195" customWidth="1"/>
    <col min="11266" max="11266" width="20.75" style="195" customWidth="1"/>
    <col min="11267" max="11267" width="24" style="195" customWidth="1"/>
    <col min="11268" max="11268" width="20.75" style="195" customWidth="1"/>
    <col min="11269" max="11269" width="7.625" style="195" customWidth="1"/>
    <col min="11270" max="11270" width="7.5" style="195" customWidth="1"/>
    <col min="11271" max="11271" width="5.25" style="195" customWidth="1"/>
    <col min="11272" max="11272" width="6.125" style="195" customWidth="1"/>
    <col min="11273" max="11273" width="7.875" style="195" customWidth="1"/>
    <col min="11274" max="11274" width="8" style="195" customWidth="1"/>
    <col min="11275" max="11275" width="6.5" style="195" customWidth="1"/>
    <col min="11276" max="11276" width="7.25" style="195" customWidth="1"/>
    <col min="11277" max="11285" width="0" style="195" hidden="1" customWidth="1"/>
    <col min="11286" max="11520" width="9" style="195"/>
    <col min="11521" max="11521" width="4.625" style="195" customWidth="1"/>
    <col min="11522" max="11522" width="20.75" style="195" customWidth="1"/>
    <col min="11523" max="11523" width="24" style="195" customWidth="1"/>
    <col min="11524" max="11524" width="20.75" style="195" customWidth="1"/>
    <col min="11525" max="11525" width="7.625" style="195" customWidth="1"/>
    <col min="11526" max="11526" width="7.5" style="195" customWidth="1"/>
    <col min="11527" max="11527" width="5.25" style="195" customWidth="1"/>
    <col min="11528" max="11528" width="6.125" style="195" customWidth="1"/>
    <col min="11529" max="11529" width="7.875" style="195" customWidth="1"/>
    <col min="11530" max="11530" width="8" style="195" customWidth="1"/>
    <col min="11531" max="11531" width="6.5" style="195" customWidth="1"/>
    <col min="11532" max="11532" width="7.25" style="195" customWidth="1"/>
    <col min="11533" max="11541" width="0" style="195" hidden="1" customWidth="1"/>
    <col min="11542" max="11776" width="9" style="195"/>
    <col min="11777" max="11777" width="4.625" style="195" customWidth="1"/>
    <col min="11778" max="11778" width="20.75" style="195" customWidth="1"/>
    <col min="11779" max="11779" width="24" style="195" customWidth="1"/>
    <col min="11780" max="11780" width="20.75" style="195" customWidth="1"/>
    <col min="11781" max="11781" width="7.625" style="195" customWidth="1"/>
    <col min="11782" max="11782" width="7.5" style="195" customWidth="1"/>
    <col min="11783" max="11783" width="5.25" style="195" customWidth="1"/>
    <col min="11784" max="11784" width="6.125" style="195" customWidth="1"/>
    <col min="11785" max="11785" width="7.875" style="195" customWidth="1"/>
    <col min="11786" max="11786" width="8" style="195" customWidth="1"/>
    <col min="11787" max="11787" width="6.5" style="195" customWidth="1"/>
    <col min="11788" max="11788" width="7.25" style="195" customWidth="1"/>
    <col min="11789" max="11797" width="0" style="195" hidden="1" customWidth="1"/>
    <col min="11798" max="12032" width="9" style="195"/>
    <col min="12033" max="12033" width="4.625" style="195" customWidth="1"/>
    <col min="12034" max="12034" width="20.75" style="195" customWidth="1"/>
    <col min="12035" max="12035" width="24" style="195" customWidth="1"/>
    <col min="12036" max="12036" width="20.75" style="195" customWidth="1"/>
    <col min="12037" max="12037" width="7.625" style="195" customWidth="1"/>
    <col min="12038" max="12038" width="7.5" style="195" customWidth="1"/>
    <col min="12039" max="12039" width="5.25" style="195" customWidth="1"/>
    <col min="12040" max="12040" width="6.125" style="195" customWidth="1"/>
    <col min="12041" max="12041" width="7.875" style="195" customWidth="1"/>
    <col min="12042" max="12042" width="8" style="195" customWidth="1"/>
    <col min="12043" max="12043" width="6.5" style="195" customWidth="1"/>
    <col min="12044" max="12044" width="7.25" style="195" customWidth="1"/>
    <col min="12045" max="12053" width="0" style="195" hidden="1" customWidth="1"/>
    <col min="12054" max="12288" width="9" style="195"/>
    <col min="12289" max="12289" width="4.625" style="195" customWidth="1"/>
    <col min="12290" max="12290" width="20.75" style="195" customWidth="1"/>
    <col min="12291" max="12291" width="24" style="195" customWidth="1"/>
    <col min="12292" max="12292" width="20.75" style="195" customWidth="1"/>
    <col min="12293" max="12293" width="7.625" style="195" customWidth="1"/>
    <col min="12294" max="12294" width="7.5" style="195" customWidth="1"/>
    <col min="12295" max="12295" width="5.25" style="195" customWidth="1"/>
    <col min="12296" max="12296" width="6.125" style="195" customWidth="1"/>
    <col min="12297" max="12297" width="7.875" style="195" customWidth="1"/>
    <col min="12298" max="12298" width="8" style="195" customWidth="1"/>
    <col min="12299" max="12299" width="6.5" style="195" customWidth="1"/>
    <col min="12300" max="12300" width="7.25" style="195" customWidth="1"/>
    <col min="12301" max="12309" width="0" style="195" hidden="1" customWidth="1"/>
    <col min="12310" max="12544" width="9" style="195"/>
    <col min="12545" max="12545" width="4.625" style="195" customWidth="1"/>
    <col min="12546" max="12546" width="20.75" style="195" customWidth="1"/>
    <col min="12547" max="12547" width="24" style="195" customWidth="1"/>
    <col min="12548" max="12548" width="20.75" style="195" customWidth="1"/>
    <col min="12549" max="12549" width="7.625" style="195" customWidth="1"/>
    <col min="12550" max="12550" width="7.5" style="195" customWidth="1"/>
    <col min="12551" max="12551" width="5.25" style="195" customWidth="1"/>
    <col min="12552" max="12552" width="6.125" style="195" customWidth="1"/>
    <col min="12553" max="12553" width="7.875" style="195" customWidth="1"/>
    <col min="12554" max="12554" width="8" style="195" customWidth="1"/>
    <col min="12555" max="12555" width="6.5" style="195" customWidth="1"/>
    <col min="12556" max="12556" width="7.25" style="195" customWidth="1"/>
    <col min="12557" max="12565" width="0" style="195" hidden="1" customWidth="1"/>
    <col min="12566" max="12800" width="9" style="195"/>
    <col min="12801" max="12801" width="4.625" style="195" customWidth="1"/>
    <col min="12802" max="12802" width="20.75" style="195" customWidth="1"/>
    <col min="12803" max="12803" width="24" style="195" customWidth="1"/>
    <col min="12804" max="12804" width="20.75" style="195" customWidth="1"/>
    <col min="12805" max="12805" width="7.625" style="195" customWidth="1"/>
    <col min="12806" max="12806" width="7.5" style="195" customWidth="1"/>
    <col min="12807" max="12807" width="5.25" style="195" customWidth="1"/>
    <col min="12808" max="12808" width="6.125" style="195" customWidth="1"/>
    <col min="12809" max="12809" width="7.875" style="195" customWidth="1"/>
    <col min="12810" max="12810" width="8" style="195" customWidth="1"/>
    <col min="12811" max="12811" width="6.5" style="195" customWidth="1"/>
    <col min="12812" max="12812" width="7.25" style="195" customWidth="1"/>
    <col min="12813" max="12821" width="0" style="195" hidden="1" customWidth="1"/>
    <col min="12822" max="13056" width="9" style="195"/>
    <col min="13057" max="13057" width="4.625" style="195" customWidth="1"/>
    <col min="13058" max="13058" width="20.75" style="195" customWidth="1"/>
    <col min="13059" max="13059" width="24" style="195" customWidth="1"/>
    <col min="13060" max="13060" width="20.75" style="195" customWidth="1"/>
    <col min="13061" max="13061" width="7.625" style="195" customWidth="1"/>
    <col min="13062" max="13062" width="7.5" style="195" customWidth="1"/>
    <col min="13063" max="13063" width="5.25" style="195" customWidth="1"/>
    <col min="13064" max="13064" width="6.125" style="195" customWidth="1"/>
    <col min="13065" max="13065" width="7.875" style="195" customWidth="1"/>
    <col min="13066" max="13066" width="8" style="195" customWidth="1"/>
    <col min="13067" max="13067" width="6.5" style="195" customWidth="1"/>
    <col min="13068" max="13068" width="7.25" style="195" customWidth="1"/>
    <col min="13069" max="13077" width="0" style="195" hidden="1" customWidth="1"/>
    <col min="13078" max="13312" width="9" style="195"/>
    <col min="13313" max="13313" width="4.625" style="195" customWidth="1"/>
    <col min="13314" max="13314" width="20.75" style="195" customWidth="1"/>
    <col min="13315" max="13315" width="24" style="195" customWidth="1"/>
    <col min="13316" max="13316" width="20.75" style="195" customWidth="1"/>
    <col min="13317" max="13317" width="7.625" style="195" customWidth="1"/>
    <col min="13318" max="13318" width="7.5" style="195" customWidth="1"/>
    <col min="13319" max="13319" width="5.25" style="195" customWidth="1"/>
    <col min="13320" max="13320" width="6.125" style="195" customWidth="1"/>
    <col min="13321" max="13321" width="7.875" style="195" customWidth="1"/>
    <col min="13322" max="13322" width="8" style="195" customWidth="1"/>
    <col min="13323" max="13323" width="6.5" style="195" customWidth="1"/>
    <col min="13324" max="13324" width="7.25" style="195" customWidth="1"/>
    <col min="13325" max="13333" width="0" style="195" hidden="1" customWidth="1"/>
    <col min="13334" max="13568" width="9" style="195"/>
    <col min="13569" max="13569" width="4.625" style="195" customWidth="1"/>
    <col min="13570" max="13570" width="20.75" style="195" customWidth="1"/>
    <col min="13571" max="13571" width="24" style="195" customWidth="1"/>
    <col min="13572" max="13572" width="20.75" style="195" customWidth="1"/>
    <col min="13573" max="13573" width="7.625" style="195" customWidth="1"/>
    <col min="13574" max="13574" width="7.5" style="195" customWidth="1"/>
    <col min="13575" max="13575" width="5.25" style="195" customWidth="1"/>
    <col min="13576" max="13576" width="6.125" style="195" customWidth="1"/>
    <col min="13577" max="13577" width="7.875" style="195" customWidth="1"/>
    <col min="13578" max="13578" width="8" style="195" customWidth="1"/>
    <col min="13579" max="13579" width="6.5" style="195" customWidth="1"/>
    <col min="13580" max="13580" width="7.25" style="195" customWidth="1"/>
    <col min="13581" max="13589" width="0" style="195" hidden="1" customWidth="1"/>
    <col min="13590" max="13824" width="9" style="195"/>
    <col min="13825" max="13825" width="4.625" style="195" customWidth="1"/>
    <col min="13826" max="13826" width="20.75" style="195" customWidth="1"/>
    <col min="13827" max="13827" width="24" style="195" customWidth="1"/>
    <col min="13828" max="13828" width="20.75" style="195" customWidth="1"/>
    <col min="13829" max="13829" width="7.625" style="195" customWidth="1"/>
    <col min="13830" max="13830" width="7.5" style="195" customWidth="1"/>
    <col min="13831" max="13831" width="5.25" style="195" customWidth="1"/>
    <col min="13832" max="13832" width="6.125" style="195" customWidth="1"/>
    <col min="13833" max="13833" width="7.875" style="195" customWidth="1"/>
    <col min="13834" max="13834" width="8" style="195" customWidth="1"/>
    <col min="13835" max="13835" width="6.5" style="195" customWidth="1"/>
    <col min="13836" max="13836" width="7.25" style="195" customWidth="1"/>
    <col min="13837" max="13845" width="0" style="195" hidden="1" customWidth="1"/>
    <col min="13846" max="14080" width="9" style="195"/>
    <col min="14081" max="14081" width="4.625" style="195" customWidth="1"/>
    <col min="14082" max="14082" width="20.75" style="195" customWidth="1"/>
    <col min="14083" max="14083" width="24" style="195" customWidth="1"/>
    <col min="14084" max="14084" width="20.75" style="195" customWidth="1"/>
    <col min="14085" max="14085" width="7.625" style="195" customWidth="1"/>
    <col min="14086" max="14086" width="7.5" style="195" customWidth="1"/>
    <col min="14087" max="14087" width="5.25" style="195" customWidth="1"/>
    <col min="14088" max="14088" width="6.125" style="195" customWidth="1"/>
    <col min="14089" max="14089" width="7.875" style="195" customWidth="1"/>
    <col min="14090" max="14090" width="8" style="195" customWidth="1"/>
    <col min="14091" max="14091" width="6.5" style="195" customWidth="1"/>
    <col min="14092" max="14092" width="7.25" style="195" customWidth="1"/>
    <col min="14093" max="14101" width="0" style="195" hidden="1" customWidth="1"/>
    <col min="14102" max="14336" width="9" style="195"/>
    <col min="14337" max="14337" width="4.625" style="195" customWidth="1"/>
    <col min="14338" max="14338" width="20.75" style="195" customWidth="1"/>
    <col min="14339" max="14339" width="24" style="195" customWidth="1"/>
    <col min="14340" max="14340" width="20.75" style="195" customWidth="1"/>
    <col min="14341" max="14341" width="7.625" style="195" customWidth="1"/>
    <col min="14342" max="14342" width="7.5" style="195" customWidth="1"/>
    <col min="14343" max="14343" width="5.25" style="195" customWidth="1"/>
    <col min="14344" max="14344" width="6.125" style="195" customWidth="1"/>
    <col min="14345" max="14345" width="7.875" style="195" customWidth="1"/>
    <col min="14346" max="14346" width="8" style="195" customWidth="1"/>
    <col min="14347" max="14347" width="6.5" style="195" customWidth="1"/>
    <col min="14348" max="14348" width="7.25" style="195" customWidth="1"/>
    <col min="14349" max="14357" width="0" style="195" hidden="1" customWidth="1"/>
    <col min="14358" max="14592" width="9" style="195"/>
    <col min="14593" max="14593" width="4.625" style="195" customWidth="1"/>
    <col min="14594" max="14594" width="20.75" style="195" customWidth="1"/>
    <col min="14595" max="14595" width="24" style="195" customWidth="1"/>
    <col min="14596" max="14596" width="20.75" style="195" customWidth="1"/>
    <col min="14597" max="14597" width="7.625" style="195" customWidth="1"/>
    <col min="14598" max="14598" width="7.5" style="195" customWidth="1"/>
    <col min="14599" max="14599" width="5.25" style="195" customWidth="1"/>
    <col min="14600" max="14600" width="6.125" style="195" customWidth="1"/>
    <col min="14601" max="14601" width="7.875" style="195" customWidth="1"/>
    <col min="14602" max="14602" width="8" style="195" customWidth="1"/>
    <col min="14603" max="14603" width="6.5" style="195" customWidth="1"/>
    <col min="14604" max="14604" width="7.25" style="195" customWidth="1"/>
    <col min="14605" max="14613" width="0" style="195" hidden="1" customWidth="1"/>
    <col min="14614" max="14848" width="9" style="195"/>
    <col min="14849" max="14849" width="4.625" style="195" customWidth="1"/>
    <col min="14850" max="14850" width="20.75" style="195" customWidth="1"/>
    <col min="14851" max="14851" width="24" style="195" customWidth="1"/>
    <col min="14852" max="14852" width="20.75" style="195" customWidth="1"/>
    <col min="14853" max="14853" width="7.625" style="195" customWidth="1"/>
    <col min="14854" max="14854" width="7.5" style="195" customWidth="1"/>
    <col min="14855" max="14855" width="5.25" style="195" customWidth="1"/>
    <col min="14856" max="14856" width="6.125" style="195" customWidth="1"/>
    <col min="14857" max="14857" width="7.875" style="195" customWidth="1"/>
    <col min="14858" max="14858" width="8" style="195" customWidth="1"/>
    <col min="14859" max="14859" width="6.5" style="195" customWidth="1"/>
    <col min="14860" max="14860" width="7.25" style="195" customWidth="1"/>
    <col min="14861" max="14869" width="0" style="195" hidden="1" customWidth="1"/>
    <col min="14870" max="15104" width="9" style="195"/>
    <col min="15105" max="15105" width="4.625" style="195" customWidth="1"/>
    <col min="15106" max="15106" width="20.75" style="195" customWidth="1"/>
    <col min="15107" max="15107" width="24" style="195" customWidth="1"/>
    <col min="15108" max="15108" width="20.75" style="195" customWidth="1"/>
    <col min="15109" max="15109" width="7.625" style="195" customWidth="1"/>
    <col min="15110" max="15110" width="7.5" style="195" customWidth="1"/>
    <col min="15111" max="15111" width="5.25" style="195" customWidth="1"/>
    <col min="15112" max="15112" width="6.125" style="195" customWidth="1"/>
    <col min="15113" max="15113" width="7.875" style="195" customWidth="1"/>
    <col min="15114" max="15114" width="8" style="195" customWidth="1"/>
    <col min="15115" max="15115" width="6.5" style="195" customWidth="1"/>
    <col min="15116" max="15116" width="7.25" style="195" customWidth="1"/>
    <col min="15117" max="15125" width="0" style="195" hidden="1" customWidth="1"/>
    <col min="15126" max="15360" width="9" style="195"/>
    <col min="15361" max="15361" width="4.625" style="195" customWidth="1"/>
    <col min="15362" max="15362" width="20.75" style="195" customWidth="1"/>
    <col min="15363" max="15363" width="24" style="195" customWidth="1"/>
    <col min="15364" max="15364" width="20.75" style="195" customWidth="1"/>
    <col min="15365" max="15365" width="7.625" style="195" customWidth="1"/>
    <col min="15366" max="15366" width="7.5" style="195" customWidth="1"/>
    <col min="15367" max="15367" width="5.25" style="195" customWidth="1"/>
    <col min="15368" max="15368" width="6.125" style="195" customWidth="1"/>
    <col min="15369" max="15369" width="7.875" style="195" customWidth="1"/>
    <col min="15370" max="15370" width="8" style="195" customWidth="1"/>
    <col min="15371" max="15371" width="6.5" style="195" customWidth="1"/>
    <col min="15372" max="15372" width="7.25" style="195" customWidth="1"/>
    <col min="15373" max="15381" width="0" style="195" hidden="1" customWidth="1"/>
    <col min="15382" max="15616" width="9" style="195"/>
    <col min="15617" max="15617" width="4.625" style="195" customWidth="1"/>
    <col min="15618" max="15618" width="20.75" style="195" customWidth="1"/>
    <col min="15619" max="15619" width="24" style="195" customWidth="1"/>
    <col min="15620" max="15620" width="20.75" style="195" customWidth="1"/>
    <col min="15621" max="15621" width="7.625" style="195" customWidth="1"/>
    <col min="15622" max="15622" width="7.5" style="195" customWidth="1"/>
    <col min="15623" max="15623" width="5.25" style="195" customWidth="1"/>
    <col min="15624" max="15624" width="6.125" style="195" customWidth="1"/>
    <col min="15625" max="15625" width="7.875" style="195" customWidth="1"/>
    <col min="15626" max="15626" width="8" style="195" customWidth="1"/>
    <col min="15627" max="15627" width="6.5" style="195" customWidth="1"/>
    <col min="15628" max="15628" width="7.25" style="195" customWidth="1"/>
    <col min="15629" max="15637" width="0" style="195" hidden="1" customWidth="1"/>
    <col min="15638" max="15872" width="9" style="195"/>
    <col min="15873" max="15873" width="4.625" style="195" customWidth="1"/>
    <col min="15874" max="15874" width="20.75" style="195" customWidth="1"/>
    <col min="15875" max="15875" width="24" style="195" customWidth="1"/>
    <col min="15876" max="15876" width="20.75" style="195" customWidth="1"/>
    <col min="15877" max="15877" width="7.625" style="195" customWidth="1"/>
    <col min="15878" max="15878" width="7.5" style="195" customWidth="1"/>
    <col min="15879" max="15879" width="5.25" style="195" customWidth="1"/>
    <col min="15880" max="15880" width="6.125" style="195" customWidth="1"/>
    <col min="15881" max="15881" width="7.875" style="195" customWidth="1"/>
    <col min="15882" max="15882" width="8" style="195" customWidth="1"/>
    <col min="15883" max="15883" width="6.5" style="195" customWidth="1"/>
    <col min="15884" max="15884" width="7.25" style="195" customWidth="1"/>
    <col min="15885" max="15893" width="0" style="195" hidden="1" customWidth="1"/>
    <col min="15894" max="16128" width="9" style="195"/>
    <col min="16129" max="16129" width="4.625" style="195" customWidth="1"/>
    <col min="16130" max="16130" width="20.75" style="195" customWidth="1"/>
    <col min="16131" max="16131" width="24" style="195" customWidth="1"/>
    <col min="16132" max="16132" width="20.75" style="195" customWidth="1"/>
    <col min="16133" max="16133" width="7.625" style="195" customWidth="1"/>
    <col min="16134" max="16134" width="7.5" style="195" customWidth="1"/>
    <col min="16135" max="16135" width="5.25" style="195" customWidth="1"/>
    <col min="16136" max="16136" width="6.125" style="195" customWidth="1"/>
    <col min="16137" max="16137" width="7.875" style="195" customWidth="1"/>
    <col min="16138" max="16138" width="8" style="195" customWidth="1"/>
    <col min="16139" max="16139" width="6.5" style="195" customWidth="1"/>
    <col min="16140" max="16140" width="7.25" style="195" customWidth="1"/>
    <col min="16141" max="16149" width="0" style="195" hidden="1" customWidth="1"/>
    <col min="16150" max="16384" width="9" style="195"/>
  </cols>
  <sheetData>
    <row r="1" spans="1:21" ht="33" customHeight="1">
      <c r="A1" s="502" t="s">
        <v>863</v>
      </c>
      <c r="B1" s="502"/>
      <c r="C1" s="502"/>
      <c r="D1" s="502"/>
      <c r="E1" s="502"/>
      <c r="F1" s="502"/>
      <c r="G1" s="502"/>
      <c r="H1" s="502"/>
      <c r="I1" s="502"/>
      <c r="J1" s="502"/>
      <c r="K1" s="502"/>
      <c r="L1" s="502"/>
    </row>
    <row r="2" spans="1:21" s="200" customFormat="1" ht="17.100000000000001" customHeight="1">
      <c r="A2" s="185" t="s">
        <v>557</v>
      </c>
      <c r="B2" s="185" t="s">
        <v>543</v>
      </c>
      <c r="C2" s="185" t="s">
        <v>539</v>
      </c>
      <c r="D2" s="185" t="s">
        <v>540</v>
      </c>
      <c r="E2" s="185" t="s">
        <v>541</v>
      </c>
      <c r="F2" s="185" t="s">
        <v>542</v>
      </c>
      <c r="G2" s="185" t="s">
        <v>544</v>
      </c>
      <c r="H2" s="185" t="s">
        <v>545</v>
      </c>
      <c r="I2" s="185" t="s">
        <v>546</v>
      </c>
      <c r="J2" s="185" t="s">
        <v>547</v>
      </c>
      <c r="K2" s="185" t="s">
        <v>548</v>
      </c>
      <c r="L2" s="185" t="s">
        <v>549</v>
      </c>
      <c r="M2" s="185" t="s">
        <v>550</v>
      </c>
      <c r="N2" s="185" t="s">
        <v>551</v>
      </c>
      <c r="O2" s="185" t="s">
        <v>552</v>
      </c>
      <c r="P2" s="185" t="s">
        <v>553</v>
      </c>
      <c r="Q2" s="185" t="s">
        <v>554</v>
      </c>
      <c r="R2" s="185" t="s">
        <v>555</v>
      </c>
      <c r="S2" s="185" t="s">
        <v>556</v>
      </c>
      <c r="T2" s="185" t="s">
        <v>558</v>
      </c>
      <c r="U2" s="185" t="s">
        <v>559</v>
      </c>
    </row>
    <row r="3" spans="1:21" ht="15.95" customHeight="1">
      <c r="A3" s="208">
        <v>2013</v>
      </c>
      <c r="B3" s="221" t="s">
        <v>693</v>
      </c>
      <c r="C3" s="221" t="s">
        <v>684</v>
      </c>
      <c r="D3" s="222" t="s">
        <v>691</v>
      </c>
      <c r="E3" s="203" t="s">
        <v>692</v>
      </c>
      <c r="F3" s="203" t="s">
        <v>563</v>
      </c>
      <c r="G3" s="203" t="s">
        <v>589</v>
      </c>
      <c r="H3" s="203" t="s">
        <v>688</v>
      </c>
      <c r="I3" s="203" t="s">
        <v>688</v>
      </c>
      <c r="J3" s="203" t="s">
        <v>688</v>
      </c>
      <c r="K3" s="203" t="s">
        <v>565</v>
      </c>
      <c r="L3" s="203" t="s">
        <v>689</v>
      </c>
      <c r="M3" s="206" t="s">
        <v>603</v>
      </c>
      <c r="N3" s="206" t="s">
        <v>690</v>
      </c>
      <c r="O3" s="206" t="s">
        <v>569</v>
      </c>
      <c r="P3" s="207">
        <v>1</v>
      </c>
      <c r="Q3" s="206" t="s">
        <v>604</v>
      </c>
      <c r="R3" s="207">
        <v>50</v>
      </c>
      <c r="S3" s="208">
        <v>1</v>
      </c>
      <c r="T3" s="206" t="s">
        <v>214</v>
      </c>
      <c r="U3" s="206" t="s">
        <v>635</v>
      </c>
    </row>
    <row r="4" spans="1:21" ht="15.95" customHeight="1">
      <c r="A4" s="208">
        <v>2013</v>
      </c>
      <c r="B4" s="221" t="s">
        <v>694</v>
      </c>
      <c r="C4" s="221" t="s">
        <v>684</v>
      </c>
      <c r="D4" s="222" t="s">
        <v>691</v>
      </c>
      <c r="E4" s="203" t="s">
        <v>692</v>
      </c>
      <c r="F4" s="203" t="s">
        <v>563</v>
      </c>
      <c r="G4" s="203" t="s">
        <v>589</v>
      </c>
      <c r="H4" s="203" t="s">
        <v>688</v>
      </c>
      <c r="I4" s="203" t="s">
        <v>688</v>
      </c>
      <c r="J4" s="203" t="s">
        <v>688</v>
      </c>
      <c r="K4" s="203" t="s">
        <v>565</v>
      </c>
      <c r="L4" s="203" t="s">
        <v>689</v>
      </c>
      <c r="M4" s="206" t="s">
        <v>603</v>
      </c>
      <c r="N4" s="206" t="s">
        <v>690</v>
      </c>
      <c r="O4" s="206" t="s">
        <v>569</v>
      </c>
      <c r="P4" s="207">
        <v>1</v>
      </c>
      <c r="Q4" s="206" t="s">
        <v>604</v>
      </c>
      <c r="R4" s="207">
        <v>50</v>
      </c>
      <c r="S4" s="208">
        <v>1</v>
      </c>
      <c r="T4" s="206" t="s">
        <v>214</v>
      </c>
      <c r="U4" s="206" t="s">
        <v>635</v>
      </c>
    </row>
    <row r="5" spans="1:21" ht="15.95" customHeight="1">
      <c r="A5" s="208">
        <v>2013</v>
      </c>
      <c r="B5" s="221" t="s">
        <v>687</v>
      </c>
      <c r="C5" s="221" t="s">
        <v>684</v>
      </c>
      <c r="D5" s="222" t="s">
        <v>685</v>
      </c>
      <c r="E5" s="203" t="s">
        <v>686</v>
      </c>
      <c r="F5" s="203" t="s">
        <v>563</v>
      </c>
      <c r="G5" s="219">
        <v>10</v>
      </c>
      <c r="H5" s="203" t="s">
        <v>688</v>
      </c>
      <c r="I5" s="203" t="s">
        <v>688</v>
      </c>
      <c r="J5" s="203" t="s">
        <v>688</v>
      </c>
      <c r="K5" s="203" t="s">
        <v>688</v>
      </c>
      <c r="L5" s="203" t="s">
        <v>689</v>
      </c>
      <c r="M5" s="206" t="s">
        <v>603</v>
      </c>
      <c r="N5" s="206" t="s">
        <v>690</v>
      </c>
      <c r="O5" s="206" t="s">
        <v>569</v>
      </c>
      <c r="P5" s="207">
        <v>1</v>
      </c>
      <c r="Q5" s="206" t="s">
        <v>604</v>
      </c>
      <c r="R5" s="207">
        <v>56</v>
      </c>
      <c r="S5" s="208">
        <v>1</v>
      </c>
      <c r="T5" s="206" t="s">
        <v>214</v>
      </c>
      <c r="U5" s="208">
        <v>14</v>
      </c>
    </row>
    <row r="6" spans="1:21" s="200" customFormat="1" ht="15.95" customHeight="1">
      <c r="A6" s="208">
        <v>2013</v>
      </c>
      <c r="B6" s="221" t="s">
        <v>864</v>
      </c>
      <c r="C6" s="221" t="s">
        <v>728</v>
      </c>
      <c r="D6" s="225" t="s">
        <v>752</v>
      </c>
      <c r="E6" s="226" t="s">
        <v>865</v>
      </c>
      <c r="F6" s="10" t="s">
        <v>866</v>
      </c>
      <c r="G6" s="227">
        <v>3.5</v>
      </c>
      <c r="H6" s="227">
        <v>63</v>
      </c>
      <c r="I6" s="227">
        <v>36</v>
      </c>
      <c r="J6" s="227">
        <v>27</v>
      </c>
      <c r="K6" s="10" t="s">
        <v>867</v>
      </c>
      <c r="L6" s="226" t="s">
        <v>868</v>
      </c>
      <c r="M6" s="208" t="s">
        <v>866</v>
      </c>
      <c r="N6" s="206" t="s">
        <v>568</v>
      </c>
      <c r="O6" s="206" t="s">
        <v>569</v>
      </c>
      <c r="P6" s="207">
        <v>1</v>
      </c>
      <c r="Q6" s="206" t="s">
        <v>627</v>
      </c>
      <c r="R6" s="208">
        <v>55</v>
      </c>
      <c r="S6" s="207">
        <v>1</v>
      </c>
      <c r="T6" s="206" t="s">
        <v>215</v>
      </c>
      <c r="U6" s="208">
        <v>12</v>
      </c>
    </row>
    <row r="7" spans="1:21" ht="15.95" customHeight="1">
      <c r="A7" s="208">
        <v>2013</v>
      </c>
      <c r="B7" s="221" t="s">
        <v>869</v>
      </c>
      <c r="C7" s="221" t="s">
        <v>760</v>
      </c>
      <c r="D7" s="225" t="s">
        <v>782</v>
      </c>
      <c r="E7" s="226" t="s">
        <v>870</v>
      </c>
      <c r="F7" s="10" t="s">
        <v>866</v>
      </c>
      <c r="G7" s="227">
        <v>2.5</v>
      </c>
      <c r="H7" s="227">
        <v>45</v>
      </c>
      <c r="I7" s="227">
        <v>33</v>
      </c>
      <c r="J7" s="227">
        <v>12</v>
      </c>
      <c r="K7" s="10" t="s">
        <v>867</v>
      </c>
      <c r="L7" s="226" t="s">
        <v>868</v>
      </c>
      <c r="M7" s="208" t="s">
        <v>866</v>
      </c>
      <c r="N7" s="206" t="s">
        <v>568</v>
      </c>
      <c r="O7" s="206" t="s">
        <v>569</v>
      </c>
      <c r="P7" s="207">
        <v>1</v>
      </c>
      <c r="Q7" s="206" t="s">
        <v>627</v>
      </c>
      <c r="R7" s="208">
        <v>55</v>
      </c>
      <c r="S7" s="207">
        <v>1</v>
      </c>
      <c r="T7" s="206" t="s">
        <v>215</v>
      </c>
      <c r="U7" s="208">
        <v>12</v>
      </c>
    </row>
    <row r="8" spans="1:21" ht="15.95" customHeight="1">
      <c r="A8" s="208">
        <v>2013</v>
      </c>
      <c r="B8" s="221" t="s">
        <v>869</v>
      </c>
      <c r="C8" s="221" t="s">
        <v>728</v>
      </c>
      <c r="D8" s="225" t="s">
        <v>756</v>
      </c>
      <c r="E8" s="226" t="s">
        <v>871</v>
      </c>
      <c r="F8" s="10" t="s">
        <v>866</v>
      </c>
      <c r="G8" s="227">
        <v>2</v>
      </c>
      <c r="H8" s="227">
        <v>36</v>
      </c>
      <c r="I8" s="227">
        <v>18</v>
      </c>
      <c r="J8" s="227">
        <v>18</v>
      </c>
      <c r="K8" s="10" t="s">
        <v>867</v>
      </c>
      <c r="L8" s="226" t="s">
        <v>868</v>
      </c>
      <c r="M8" s="208" t="s">
        <v>866</v>
      </c>
      <c r="N8" s="206" t="s">
        <v>568</v>
      </c>
      <c r="O8" s="206" t="s">
        <v>569</v>
      </c>
      <c r="P8" s="207">
        <v>1</v>
      </c>
      <c r="Q8" s="206" t="s">
        <v>627</v>
      </c>
      <c r="R8" s="208">
        <v>55</v>
      </c>
      <c r="S8" s="207">
        <v>1</v>
      </c>
      <c r="T8" s="206" t="s">
        <v>215</v>
      </c>
      <c r="U8" s="208">
        <v>12</v>
      </c>
    </row>
    <row r="9" spans="1:21" ht="15.95" customHeight="1">
      <c r="A9" s="208">
        <v>2013</v>
      </c>
      <c r="B9" s="221" t="s">
        <v>869</v>
      </c>
      <c r="C9" s="221" t="s">
        <v>728</v>
      </c>
      <c r="D9" s="225" t="s">
        <v>748</v>
      </c>
      <c r="E9" s="226" t="s">
        <v>872</v>
      </c>
      <c r="F9" s="10" t="s">
        <v>866</v>
      </c>
      <c r="G9" s="227">
        <v>2.5</v>
      </c>
      <c r="H9" s="227">
        <v>45</v>
      </c>
      <c r="I9" s="227">
        <v>18</v>
      </c>
      <c r="J9" s="227">
        <v>27</v>
      </c>
      <c r="K9" s="10" t="s">
        <v>867</v>
      </c>
      <c r="L9" s="226" t="s">
        <v>868</v>
      </c>
      <c r="M9" s="208" t="s">
        <v>866</v>
      </c>
      <c r="N9" s="206" t="s">
        <v>568</v>
      </c>
      <c r="O9" s="206" t="s">
        <v>569</v>
      </c>
      <c r="P9" s="207">
        <v>1</v>
      </c>
      <c r="Q9" s="206" t="s">
        <v>627</v>
      </c>
      <c r="R9" s="208">
        <v>55</v>
      </c>
      <c r="S9" s="207">
        <v>1</v>
      </c>
      <c r="T9" s="206" t="s">
        <v>215</v>
      </c>
      <c r="U9" s="208">
        <v>12</v>
      </c>
    </row>
    <row r="10" spans="1:21" ht="15.95" customHeight="1">
      <c r="A10" s="208">
        <v>2013</v>
      </c>
      <c r="B10" s="221" t="s">
        <v>869</v>
      </c>
      <c r="C10" s="221" t="s">
        <v>705</v>
      </c>
      <c r="D10" s="225" t="s">
        <v>721</v>
      </c>
      <c r="E10" s="226" t="s">
        <v>873</v>
      </c>
      <c r="F10" s="10" t="s">
        <v>866</v>
      </c>
      <c r="G10" s="227">
        <v>2</v>
      </c>
      <c r="H10" s="227">
        <v>36</v>
      </c>
      <c r="I10" s="227">
        <v>24</v>
      </c>
      <c r="J10" s="227">
        <v>12</v>
      </c>
      <c r="K10" s="10" t="s">
        <v>867</v>
      </c>
      <c r="L10" s="226" t="s">
        <v>868</v>
      </c>
      <c r="M10" s="208" t="s">
        <v>866</v>
      </c>
      <c r="N10" s="206" t="s">
        <v>568</v>
      </c>
      <c r="O10" s="206" t="s">
        <v>569</v>
      </c>
      <c r="P10" s="207">
        <v>1</v>
      </c>
      <c r="Q10" s="206" t="s">
        <v>627</v>
      </c>
      <c r="R10" s="208">
        <v>55</v>
      </c>
      <c r="S10" s="207">
        <v>1</v>
      </c>
      <c r="T10" s="206" t="s">
        <v>215</v>
      </c>
      <c r="U10" s="208">
        <v>12</v>
      </c>
    </row>
    <row r="11" spans="1:21" ht="15.95" customHeight="1">
      <c r="A11" s="208">
        <v>2013</v>
      </c>
      <c r="B11" s="221" t="s">
        <v>869</v>
      </c>
      <c r="C11" s="221" t="s">
        <v>760</v>
      </c>
      <c r="D11" s="225" t="s">
        <v>144</v>
      </c>
      <c r="E11" s="226" t="s">
        <v>874</v>
      </c>
      <c r="F11" s="10" t="s">
        <v>866</v>
      </c>
      <c r="G11" s="227">
        <v>2.5</v>
      </c>
      <c r="H11" s="227">
        <v>45</v>
      </c>
      <c r="I11" s="227">
        <v>18</v>
      </c>
      <c r="J11" s="227">
        <v>27</v>
      </c>
      <c r="K11" s="10" t="s">
        <v>867</v>
      </c>
      <c r="L11" s="226" t="s">
        <v>868</v>
      </c>
      <c r="M11" s="208" t="s">
        <v>866</v>
      </c>
      <c r="N11" s="206" t="s">
        <v>568</v>
      </c>
      <c r="O11" s="206" t="s">
        <v>569</v>
      </c>
      <c r="P11" s="207">
        <v>1</v>
      </c>
      <c r="Q11" s="206" t="s">
        <v>627</v>
      </c>
      <c r="R11" s="208">
        <v>55</v>
      </c>
      <c r="S11" s="207">
        <v>1</v>
      </c>
      <c r="T11" s="206" t="s">
        <v>215</v>
      </c>
      <c r="U11" s="208">
        <v>12</v>
      </c>
    </row>
    <row r="12" spans="1:21" ht="15.95" customHeight="1">
      <c r="A12" s="208">
        <v>2013</v>
      </c>
      <c r="B12" s="221" t="s">
        <v>869</v>
      </c>
      <c r="C12" s="221" t="s">
        <v>760</v>
      </c>
      <c r="D12" s="225" t="s">
        <v>143</v>
      </c>
      <c r="E12" s="226" t="s">
        <v>875</v>
      </c>
      <c r="F12" s="10" t="s">
        <v>866</v>
      </c>
      <c r="G12" s="227">
        <v>2.5</v>
      </c>
      <c r="H12" s="227">
        <v>45</v>
      </c>
      <c r="I12" s="227">
        <v>33</v>
      </c>
      <c r="J12" s="227">
        <v>12</v>
      </c>
      <c r="K12" s="10" t="s">
        <v>867</v>
      </c>
      <c r="L12" s="226" t="s">
        <v>868</v>
      </c>
      <c r="M12" s="208" t="s">
        <v>866</v>
      </c>
      <c r="N12" s="206" t="s">
        <v>568</v>
      </c>
      <c r="O12" s="206" t="s">
        <v>569</v>
      </c>
      <c r="P12" s="207">
        <v>1</v>
      </c>
      <c r="Q12" s="206" t="s">
        <v>627</v>
      </c>
      <c r="R12" s="208">
        <v>55</v>
      </c>
      <c r="S12" s="207">
        <v>1</v>
      </c>
      <c r="T12" s="206" t="s">
        <v>215</v>
      </c>
      <c r="U12" s="208">
        <v>12</v>
      </c>
    </row>
    <row r="13" spans="1:21" ht="15.95" customHeight="1">
      <c r="A13" s="208">
        <v>2013</v>
      </c>
      <c r="B13" s="221" t="s">
        <v>869</v>
      </c>
      <c r="C13" s="221" t="s">
        <v>728</v>
      </c>
      <c r="D13" s="225" t="s">
        <v>744</v>
      </c>
      <c r="E13" s="226" t="s">
        <v>876</v>
      </c>
      <c r="F13" s="10" t="s">
        <v>866</v>
      </c>
      <c r="G13" s="227">
        <v>3</v>
      </c>
      <c r="H13" s="227">
        <v>54</v>
      </c>
      <c r="I13" s="227">
        <v>18</v>
      </c>
      <c r="J13" s="227">
        <v>36</v>
      </c>
      <c r="K13" s="10" t="s">
        <v>867</v>
      </c>
      <c r="L13" s="226" t="s">
        <v>868</v>
      </c>
      <c r="M13" s="208" t="s">
        <v>866</v>
      </c>
      <c r="N13" s="206" t="s">
        <v>568</v>
      </c>
      <c r="O13" s="206" t="s">
        <v>569</v>
      </c>
      <c r="P13" s="207">
        <v>1</v>
      </c>
      <c r="Q13" s="206" t="s">
        <v>627</v>
      </c>
      <c r="R13" s="208">
        <v>55</v>
      </c>
      <c r="S13" s="207">
        <v>1</v>
      </c>
      <c r="T13" s="206" t="s">
        <v>215</v>
      </c>
      <c r="U13" s="208">
        <v>12</v>
      </c>
    </row>
    <row r="14" spans="1:21" ht="15.95" customHeight="1">
      <c r="A14" s="208">
        <v>2013</v>
      </c>
      <c r="B14" s="221" t="s">
        <v>869</v>
      </c>
      <c r="C14" s="221" t="s">
        <v>728</v>
      </c>
      <c r="D14" s="225" t="s">
        <v>173</v>
      </c>
      <c r="E14" s="226" t="s">
        <v>759</v>
      </c>
      <c r="F14" s="10" t="s">
        <v>866</v>
      </c>
      <c r="G14" s="227">
        <v>2</v>
      </c>
      <c r="H14" s="227">
        <v>36</v>
      </c>
      <c r="I14" s="227">
        <v>18</v>
      </c>
      <c r="J14" s="227">
        <v>18</v>
      </c>
      <c r="K14" s="10" t="s">
        <v>867</v>
      </c>
      <c r="L14" s="226" t="s">
        <v>868</v>
      </c>
      <c r="M14" s="208" t="s">
        <v>866</v>
      </c>
      <c r="N14" s="206" t="s">
        <v>568</v>
      </c>
      <c r="O14" s="206" t="s">
        <v>569</v>
      </c>
      <c r="P14" s="207">
        <v>1</v>
      </c>
      <c r="Q14" s="206" t="s">
        <v>627</v>
      </c>
      <c r="R14" s="208">
        <v>55</v>
      </c>
      <c r="S14" s="207">
        <v>1</v>
      </c>
      <c r="T14" s="206" t="s">
        <v>215</v>
      </c>
      <c r="U14" s="208">
        <v>12</v>
      </c>
    </row>
    <row r="15" spans="1:21" ht="15.95" customHeight="1">
      <c r="A15" s="208">
        <v>2013</v>
      </c>
      <c r="B15" s="221" t="s">
        <v>869</v>
      </c>
      <c r="C15" s="221" t="s">
        <v>728</v>
      </c>
      <c r="D15" s="225" t="s">
        <v>750</v>
      </c>
      <c r="E15" s="226" t="s">
        <v>877</v>
      </c>
      <c r="F15" s="10" t="s">
        <v>866</v>
      </c>
      <c r="G15" s="227">
        <v>1</v>
      </c>
      <c r="H15" s="227">
        <v>18</v>
      </c>
      <c r="I15" s="227">
        <v>18</v>
      </c>
      <c r="J15" s="227">
        <v>0</v>
      </c>
      <c r="K15" s="10" t="s">
        <v>867</v>
      </c>
      <c r="L15" s="226" t="s">
        <v>868</v>
      </c>
      <c r="M15" s="208" t="s">
        <v>866</v>
      </c>
      <c r="N15" s="206" t="s">
        <v>568</v>
      </c>
      <c r="O15" s="206" t="s">
        <v>569</v>
      </c>
      <c r="P15" s="207">
        <v>1</v>
      </c>
      <c r="Q15" s="206" t="s">
        <v>627</v>
      </c>
      <c r="R15" s="208">
        <v>55</v>
      </c>
      <c r="S15" s="207">
        <v>1</v>
      </c>
      <c r="T15" s="206" t="s">
        <v>215</v>
      </c>
      <c r="U15" s="208">
        <v>12</v>
      </c>
    </row>
    <row r="16" spans="1:21" ht="15.95" customHeight="1">
      <c r="A16" s="208">
        <v>2013</v>
      </c>
      <c r="B16" s="221" t="s">
        <v>869</v>
      </c>
      <c r="C16" s="221" t="s">
        <v>760</v>
      </c>
      <c r="D16" s="225" t="s">
        <v>146</v>
      </c>
      <c r="E16" s="226" t="s">
        <v>878</v>
      </c>
      <c r="F16" s="10" t="s">
        <v>866</v>
      </c>
      <c r="G16" s="227">
        <v>2</v>
      </c>
      <c r="H16" s="227">
        <v>36</v>
      </c>
      <c r="I16" s="227">
        <v>36</v>
      </c>
      <c r="J16" s="227">
        <v>0</v>
      </c>
      <c r="K16" s="10" t="s">
        <v>867</v>
      </c>
      <c r="L16" s="226" t="s">
        <v>868</v>
      </c>
      <c r="M16" s="208" t="s">
        <v>866</v>
      </c>
      <c r="N16" s="206" t="s">
        <v>568</v>
      </c>
      <c r="O16" s="206" t="s">
        <v>569</v>
      </c>
      <c r="P16" s="207">
        <v>1</v>
      </c>
      <c r="Q16" s="206" t="s">
        <v>627</v>
      </c>
      <c r="R16" s="208">
        <v>55</v>
      </c>
      <c r="S16" s="207">
        <v>1</v>
      </c>
      <c r="T16" s="206" t="s">
        <v>215</v>
      </c>
      <c r="U16" s="208">
        <v>12</v>
      </c>
    </row>
    <row r="17" spans="1:21" ht="15.95" customHeight="1">
      <c r="A17" s="208">
        <v>2013</v>
      </c>
      <c r="B17" s="221" t="s">
        <v>869</v>
      </c>
      <c r="C17" s="221" t="s">
        <v>728</v>
      </c>
      <c r="D17" s="225" t="s">
        <v>754</v>
      </c>
      <c r="E17" s="226" t="s">
        <v>879</v>
      </c>
      <c r="F17" s="10" t="s">
        <v>866</v>
      </c>
      <c r="G17" s="227">
        <v>2</v>
      </c>
      <c r="H17" s="227">
        <v>36</v>
      </c>
      <c r="I17" s="227">
        <v>18</v>
      </c>
      <c r="J17" s="227">
        <v>18</v>
      </c>
      <c r="K17" s="10" t="s">
        <v>867</v>
      </c>
      <c r="L17" s="226" t="s">
        <v>868</v>
      </c>
      <c r="M17" s="208" t="s">
        <v>866</v>
      </c>
      <c r="N17" s="206" t="s">
        <v>568</v>
      </c>
      <c r="O17" s="206" t="s">
        <v>569</v>
      </c>
      <c r="P17" s="207">
        <v>1</v>
      </c>
      <c r="Q17" s="206" t="s">
        <v>627</v>
      </c>
      <c r="R17" s="208">
        <v>55</v>
      </c>
      <c r="S17" s="207">
        <v>1</v>
      </c>
      <c r="T17" s="206" t="s">
        <v>215</v>
      </c>
      <c r="U17" s="208">
        <v>12</v>
      </c>
    </row>
    <row r="18" spans="1:21" ht="15.95" customHeight="1">
      <c r="A18" s="208">
        <v>2013</v>
      </c>
      <c r="B18" s="221" t="s">
        <v>869</v>
      </c>
      <c r="C18" s="221" t="s">
        <v>705</v>
      </c>
      <c r="D18" s="225" t="s">
        <v>723</v>
      </c>
      <c r="E18" s="226" t="s">
        <v>880</v>
      </c>
      <c r="F18" s="10" t="s">
        <v>866</v>
      </c>
      <c r="G18" s="227">
        <v>2</v>
      </c>
      <c r="H18" s="227">
        <v>36</v>
      </c>
      <c r="I18" s="227">
        <v>27</v>
      </c>
      <c r="J18" s="227">
        <v>9</v>
      </c>
      <c r="K18" s="10" t="s">
        <v>867</v>
      </c>
      <c r="L18" s="226" t="s">
        <v>868</v>
      </c>
      <c r="M18" s="208" t="s">
        <v>866</v>
      </c>
      <c r="N18" s="206" t="s">
        <v>568</v>
      </c>
      <c r="O18" s="206" t="s">
        <v>569</v>
      </c>
      <c r="P18" s="207">
        <v>1</v>
      </c>
      <c r="Q18" s="206" t="s">
        <v>627</v>
      </c>
      <c r="R18" s="208">
        <v>55</v>
      </c>
      <c r="S18" s="207">
        <v>1</v>
      </c>
      <c r="T18" s="206" t="s">
        <v>215</v>
      </c>
      <c r="U18" s="208">
        <v>12</v>
      </c>
    </row>
    <row r="19" spans="1:21" ht="15.95" customHeight="1">
      <c r="A19" s="208">
        <v>2013</v>
      </c>
      <c r="B19" s="221" t="s">
        <v>869</v>
      </c>
      <c r="C19" s="221" t="s">
        <v>705</v>
      </c>
      <c r="D19" s="225" t="s">
        <v>715</v>
      </c>
      <c r="E19" s="226" t="s">
        <v>881</v>
      </c>
      <c r="F19" s="10" t="s">
        <v>866</v>
      </c>
      <c r="G19" s="227">
        <v>2</v>
      </c>
      <c r="H19" s="227">
        <v>36</v>
      </c>
      <c r="I19" s="227">
        <v>27</v>
      </c>
      <c r="J19" s="227">
        <v>9</v>
      </c>
      <c r="K19" s="10" t="s">
        <v>867</v>
      </c>
      <c r="L19" s="226" t="s">
        <v>868</v>
      </c>
      <c r="M19" s="208" t="s">
        <v>866</v>
      </c>
      <c r="N19" s="206" t="s">
        <v>568</v>
      </c>
      <c r="O19" s="206" t="s">
        <v>569</v>
      </c>
      <c r="P19" s="207">
        <v>1</v>
      </c>
      <c r="Q19" s="206" t="s">
        <v>627</v>
      </c>
      <c r="R19" s="208">
        <v>55</v>
      </c>
      <c r="S19" s="207">
        <v>1</v>
      </c>
      <c r="T19" s="206" t="s">
        <v>215</v>
      </c>
      <c r="U19" s="208">
        <v>12</v>
      </c>
    </row>
    <row r="20" spans="1:21" ht="15.95" customHeight="1">
      <c r="A20" s="208">
        <v>2013</v>
      </c>
      <c r="B20" s="221" t="s">
        <v>869</v>
      </c>
      <c r="C20" s="221" t="s">
        <v>705</v>
      </c>
      <c r="D20" s="225" t="s">
        <v>67</v>
      </c>
      <c r="E20" s="226" t="s">
        <v>882</v>
      </c>
      <c r="F20" s="10" t="s">
        <v>866</v>
      </c>
      <c r="G20" s="227">
        <v>2</v>
      </c>
      <c r="H20" s="227">
        <v>36</v>
      </c>
      <c r="I20" s="227">
        <v>27</v>
      </c>
      <c r="J20" s="227">
        <v>9</v>
      </c>
      <c r="K20" s="10" t="s">
        <v>867</v>
      </c>
      <c r="L20" s="226" t="s">
        <v>868</v>
      </c>
      <c r="M20" s="208" t="s">
        <v>866</v>
      </c>
      <c r="N20" s="206" t="s">
        <v>568</v>
      </c>
      <c r="O20" s="206" t="s">
        <v>569</v>
      </c>
      <c r="P20" s="207">
        <v>1</v>
      </c>
      <c r="Q20" s="206" t="s">
        <v>627</v>
      </c>
      <c r="R20" s="208">
        <v>55</v>
      </c>
      <c r="S20" s="207">
        <v>1</v>
      </c>
      <c r="T20" s="206" t="s">
        <v>215</v>
      </c>
      <c r="U20" s="208">
        <v>12</v>
      </c>
    </row>
    <row r="21" spans="1:21" ht="15.95" customHeight="1">
      <c r="A21" s="208">
        <v>2013</v>
      </c>
      <c r="B21" s="221" t="s">
        <v>869</v>
      </c>
      <c r="C21" s="221" t="s">
        <v>705</v>
      </c>
      <c r="D21" s="225" t="s">
        <v>726</v>
      </c>
      <c r="E21" s="226" t="s">
        <v>883</v>
      </c>
      <c r="F21" s="10" t="s">
        <v>866</v>
      </c>
      <c r="G21" s="227">
        <v>1.5</v>
      </c>
      <c r="H21" s="227">
        <v>27</v>
      </c>
      <c r="I21" s="227">
        <v>18</v>
      </c>
      <c r="J21" s="227">
        <v>9</v>
      </c>
      <c r="K21" s="10" t="s">
        <v>867</v>
      </c>
      <c r="L21" s="226" t="s">
        <v>868</v>
      </c>
      <c r="M21" s="208" t="s">
        <v>866</v>
      </c>
      <c r="N21" s="206" t="s">
        <v>568</v>
      </c>
      <c r="O21" s="206" t="s">
        <v>569</v>
      </c>
      <c r="P21" s="207">
        <v>1</v>
      </c>
      <c r="Q21" s="206" t="s">
        <v>627</v>
      </c>
      <c r="R21" s="208">
        <v>55</v>
      </c>
      <c r="S21" s="207">
        <v>1</v>
      </c>
      <c r="T21" s="206" t="s">
        <v>215</v>
      </c>
      <c r="U21" s="208">
        <v>12</v>
      </c>
    </row>
    <row r="22" spans="1:21" ht="15.95" customHeight="1">
      <c r="A22" s="208">
        <v>2013</v>
      </c>
      <c r="B22" s="221" t="s">
        <v>869</v>
      </c>
      <c r="C22" s="221" t="s">
        <v>728</v>
      </c>
      <c r="D22" s="225" t="s">
        <v>746</v>
      </c>
      <c r="E22" s="226" t="s">
        <v>884</v>
      </c>
      <c r="F22" s="10" t="s">
        <v>866</v>
      </c>
      <c r="G22" s="227">
        <v>3</v>
      </c>
      <c r="H22" s="227">
        <v>54</v>
      </c>
      <c r="I22" s="227">
        <v>18</v>
      </c>
      <c r="J22" s="227">
        <v>36</v>
      </c>
      <c r="K22" s="10" t="s">
        <v>867</v>
      </c>
      <c r="L22" s="226" t="s">
        <v>868</v>
      </c>
      <c r="M22" s="208" t="s">
        <v>866</v>
      </c>
      <c r="N22" s="206" t="s">
        <v>568</v>
      </c>
      <c r="O22" s="206" t="s">
        <v>569</v>
      </c>
      <c r="P22" s="207">
        <v>1</v>
      </c>
      <c r="Q22" s="206" t="s">
        <v>627</v>
      </c>
      <c r="R22" s="208">
        <v>55</v>
      </c>
      <c r="S22" s="207">
        <v>1</v>
      </c>
      <c r="T22" s="206" t="s">
        <v>215</v>
      </c>
      <c r="U22" s="208">
        <v>12</v>
      </c>
    </row>
    <row r="23" spans="1:21" ht="17.100000000000001" customHeight="1">
      <c r="A23" s="208">
        <v>2013</v>
      </c>
      <c r="B23" s="221" t="s">
        <v>762</v>
      </c>
      <c r="C23" s="221" t="s">
        <v>801</v>
      </c>
      <c r="D23" s="222" t="s">
        <v>802</v>
      </c>
      <c r="E23" s="203" t="s">
        <v>803</v>
      </c>
      <c r="F23" s="203" t="s">
        <v>563</v>
      </c>
      <c r="G23" s="219">
        <v>5</v>
      </c>
      <c r="H23" s="203" t="s">
        <v>688</v>
      </c>
      <c r="I23" s="203" t="s">
        <v>589</v>
      </c>
      <c r="J23" s="203" t="s">
        <v>688</v>
      </c>
      <c r="K23" s="203" t="s">
        <v>804</v>
      </c>
      <c r="L23" s="203" t="s">
        <v>689</v>
      </c>
      <c r="M23" s="206" t="s">
        <v>603</v>
      </c>
      <c r="N23" s="206" t="s">
        <v>690</v>
      </c>
      <c r="O23" s="206" t="s">
        <v>569</v>
      </c>
      <c r="P23" s="207">
        <v>1</v>
      </c>
      <c r="Q23" s="206" t="s">
        <v>627</v>
      </c>
      <c r="R23" s="207">
        <v>51</v>
      </c>
      <c r="S23" s="208">
        <v>1</v>
      </c>
      <c r="T23" s="206" t="s">
        <v>215</v>
      </c>
      <c r="U23" s="208">
        <v>12</v>
      </c>
    </row>
    <row r="24" spans="1:21" ht="15.95" customHeight="1">
      <c r="A24" s="208">
        <v>2013</v>
      </c>
      <c r="B24" s="221" t="s">
        <v>762</v>
      </c>
      <c r="C24" s="221" t="s">
        <v>760</v>
      </c>
      <c r="D24" s="222" t="s">
        <v>74</v>
      </c>
      <c r="E24" s="203" t="s">
        <v>761</v>
      </c>
      <c r="F24" s="203" t="s">
        <v>563</v>
      </c>
      <c r="G24" s="219">
        <v>2</v>
      </c>
      <c r="H24" s="219">
        <v>36</v>
      </c>
      <c r="I24" s="219">
        <v>28</v>
      </c>
      <c r="J24" s="219">
        <v>8</v>
      </c>
      <c r="K24" s="203" t="s">
        <v>709</v>
      </c>
      <c r="L24" s="203" t="s">
        <v>566</v>
      </c>
      <c r="M24" s="206" t="s">
        <v>603</v>
      </c>
      <c r="N24" s="206" t="s">
        <v>568</v>
      </c>
      <c r="O24" s="206" t="s">
        <v>569</v>
      </c>
      <c r="P24" s="207">
        <v>1</v>
      </c>
      <c r="Q24" s="206" t="s">
        <v>627</v>
      </c>
      <c r="R24" s="207">
        <v>51</v>
      </c>
      <c r="S24" s="208">
        <v>1</v>
      </c>
      <c r="T24" s="206" t="s">
        <v>215</v>
      </c>
      <c r="U24" s="208">
        <v>12</v>
      </c>
    </row>
    <row r="25" spans="1:21" ht="15.95" customHeight="1">
      <c r="A25" s="208">
        <v>2013</v>
      </c>
      <c r="B25" s="221" t="s">
        <v>762</v>
      </c>
      <c r="C25" s="221" t="s">
        <v>760</v>
      </c>
      <c r="D25" s="222" t="s">
        <v>73</v>
      </c>
      <c r="E25" s="203" t="s">
        <v>769</v>
      </c>
      <c r="F25" s="203" t="s">
        <v>563</v>
      </c>
      <c r="G25" s="203" t="s">
        <v>596</v>
      </c>
      <c r="H25" s="219">
        <v>27</v>
      </c>
      <c r="I25" s="219">
        <v>27</v>
      </c>
      <c r="J25" s="203" t="s">
        <v>589</v>
      </c>
      <c r="K25" s="203" t="s">
        <v>709</v>
      </c>
      <c r="L25" s="203" t="s">
        <v>566</v>
      </c>
      <c r="M25" s="206" t="s">
        <v>603</v>
      </c>
      <c r="N25" s="206" t="s">
        <v>568</v>
      </c>
      <c r="O25" s="206" t="s">
        <v>569</v>
      </c>
      <c r="P25" s="207">
        <v>1</v>
      </c>
      <c r="Q25" s="206" t="s">
        <v>627</v>
      </c>
      <c r="R25" s="207">
        <v>51</v>
      </c>
      <c r="S25" s="208">
        <v>1</v>
      </c>
      <c r="T25" s="206" t="s">
        <v>215</v>
      </c>
      <c r="U25" s="208">
        <v>12</v>
      </c>
    </row>
    <row r="26" spans="1:21" ht="15.95" customHeight="1">
      <c r="A26" s="208">
        <v>2013</v>
      </c>
      <c r="B26" s="221" t="s">
        <v>763</v>
      </c>
      <c r="C26" s="221" t="s">
        <v>801</v>
      </c>
      <c r="D26" s="222" t="s">
        <v>802</v>
      </c>
      <c r="E26" s="203" t="s">
        <v>803</v>
      </c>
      <c r="F26" s="203" t="s">
        <v>563</v>
      </c>
      <c r="G26" s="219">
        <v>5</v>
      </c>
      <c r="H26" s="203" t="s">
        <v>688</v>
      </c>
      <c r="I26" s="203" t="s">
        <v>589</v>
      </c>
      <c r="J26" s="203" t="s">
        <v>688</v>
      </c>
      <c r="K26" s="203" t="s">
        <v>804</v>
      </c>
      <c r="L26" s="203" t="s">
        <v>689</v>
      </c>
      <c r="M26" s="206" t="s">
        <v>603</v>
      </c>
      <c r="N26" s="206" t="s">
        <v>690</v>
      </c>
      <c r="O26" s="206" t="s">
        <v>569</v>
      </c>
      <c r="P26" s="207">
        <v>1</v>
      </c>
      <c r="Q26" s="206" t="s">
        <v>627</v>
      </c>
      <c r="R26" s="207">
        <v>53</v>
      </c>
      <c r="S26" s="208">
        <v>1</v>
      </c>
      <c r="T26" s="206" t="s">
        <v>215</v>
      </c>
      <c r="U26" s="208">
        <v>12</v>
      </c>
    </row>
    <row r="27" spans="1:21" ht="15.95" customHeight="1">
      <c r="A27" s="208">
        <v>2013</v>
      </c>
      <c r="B27" s="221" t="s">
        <v>763</v>
      </c>
      <c r="C27" s="221" t="s">
        <v>760</v>
      </c>
      <c r="D27" s="222" t="s">
        <v>74</v>
      </c>
      <c r="E27" s="203" t="s">
        <v>761</v>
      </c>
      <c r="F27" s="203" t="s">
        <v>563</v>
      </c>
      <c r="G27" s="219">
        <v>2</v>
      </c>
      <c r="H27" s="219">
        <v>36</v>
      </c>
      <c r="I27" s="219">
        <v>28</v>
      </c>
      <c r="J27" s="219">
        <v>8</v>
      </c>
      <c r="K27" s="203" t="s">
        <v>709</v>
      </c>
      <c r="L27" s="203" t="s">
        <v>566</v>
      </c>
      <c r="M27" s="206" t="s">
        <v>603</v>
      </c>
      <c r="N27" s="206" t="s">
        <v>568</v>
      </c>
      <c r="O27" s="206" t="s">
        <v>569</v>
      </c>
      <c r="P27" s="207">
        <v>1</v>
      </c>
      <c r="Q27" s="206" t="s">
        <v>627</v>
      </c>
      <c r="R27" s="207">
        <v>53</v>
      </c>
      <c r="S27" s="208">
        <v>1</v>
      </c>
      <c r="T27" s="206" t="s">
        <v>215</v>
      </c>
      <c r="U27" s="208">
        <v>12</v>
      </c>
    </row>
    <row r="28" spans="1:21" ht="15.95" customHeight="1">
      <c r="A28" s="208">
        <v>2013</v>
      </c>
      <c r="B28" s="221" t="s">
        <v>763</v>
      </c>
      <c r="C28" s="221" t="s">
        <v>760</v>
      </c>
      <c r="D28" s="222" t="s">
        <v>73</v>
      </c>
      <c r="E28" s="203" t="s">
        <v>769</v>
      </c>
      <c r="F28" s="203" t="s">
        <v>563</v>
      </c>
      <c r="G28" s="203" t="s">
        <v>596</v>
      </c>
      <c r="H28" s="219">
        <v>27</v>
      </c>
      <c r="I28" s="219">
        <v>27</v>
      </c>
      <c r="J28" s="203" t="s">
        <v>589</v>
      </c>
      <c r="K28" s="203" t="s">
        <v>709</v>
      </c>
      <c r="L28" s="203" t="s">
        <v>566</v>
      </c>
      <c r="M28" s="206" t="s">
        <v>603</v>
      </c>
      <c r="N28" s="206" t="s">
        <v>568</v>
      </c>
      <c r="O28" s="206" t="s">
        <v>569</v>
      </c>
      <c r="P28" s="207">
        <v>1</v>
      </c>
      <c r="Q28" s="206" t="s">
        <v>627</v>
      </c>
      <c r="R28" s="207">
        <v>53</v>
      </c>
      <c r="S28" s="208">
        <v>1</v>
      </c>
      <c r="T28" s="206" t="s">
        <v>215</v>
      </c>
      <c r="U28" s="208">
        <v>12</v>
      </c>
    </row>
    <row r="29" spans="1:21" ht="15.95" customHeight="1">
      <c r="A29" s="208">
        <v>2013</v>
      </c>
      <c r="B29" s="221" t="s">
        <v>764</v>
      </c>
      <c r="C29" s="221" t="s">
        <v>801</v>
      </c>
      <c r="D29" s="222" t="s">
        <v>802</v>
      </c>
      <c r="E29" s="203" t="s">
        <v>803</v>
      </c>
      <c r="F29" s="203" t="s">
        <v>563</v>
      </c>
      <c r="G29" s="219">
        <v>5</v>
      </c>
      <c r="H29" s="203" t="s">
        <v>688</v>
      </c>
      <c r="I29" s="203" t="s">
        <v>589</v>
      </c>
      <c r="J29" s="203" t="s">
        <v>688</v>
      </c>
      <c r="K29" s="203" t="s">
        <v>804</v>
      </c>
      <c r="L29" s="203" t="s">
        <v>689</v>
      </c>
      <c r="M29" s="206" t="s">
        <v>603</v>
      </c>
      <c r="N29" s="206" t="s">
        <v>690</v>
      </c>
      <c r="O29" s="206" t="s">
        <v>569</v>
      </c>
      <c r="P29" s="207">
        <v>1</v>
      </c>
      <c r="Q29" s="206" t="s">
        <v>627</v>
      </c>
      <c r="R29" s="207">
        <v>54</v>
      </c>
      <c r="S29" s="208">
        <v>1</v>
      </c>
      <c r="T29" s="206" t="s">
        <v>215</v>
      </c>
      <c r="U29" s="208">
        <v>12</v>
      </c>
    </row>
    <row r="30" spans="1:21" ht="15.95" customHeight="1">
      <c r="A30" s="208">
        <v>2013</v>
      </c>
      <c r="B30" s="221" t="s">
        <v>764</v>
      </c>
      <c r="C30" s="221" t="s">
        <v>760</v>
      </c>
      <c r="D30" s="222" t="s">
        <v>74</v>
      </c>
      <c r="E30" s="203" t="s">
        <v>761</v>
      </c>
      <c r="F30" s="203" t="s">
        <v>563</v>
      </c>
      <c r="G30" s="219">
        <v>2</v>
      </c>
      <c r="H30" s="219">
        <v>36</v>
      </c>
      <c r="I30" s="219">
        <v>28</v>
      </c>
      <c r="J30" s="219">
        <v>8</v>
      </c>
      <c r="K30" s="203" t="s">
        <v>709</v>
      </c>
      <c r="L30" s="203" t="s">
        <v>566</v>
      </c>
      <c r="M30" s="206" t="s">
        <v>603</v>
      </c>
      <c r="N30" s="206" t="s">
        <v>568</v>
      </c>
      <c r="O30" s="206" t="s">
        <v>569</v>
      </c>
      <c r="P30" s="207">
        <v>1</v>
      </c>
      <c r="Q30" s="206" t="s">
        <v>627</v>
      </c>
      <c r="R30" s="207">
        <v>54</v>
      </c>
      <c r="S30" s="208">
        <v>1</v>
      </c>
      <c r="T30" s="206" t="s">
        <v>215</v>
      </c>
      <c r="U30" s="208">
        <v>12</v>
      </c>
    </row>
    <row r="31" spans="1:21" ht="15.95" customHeight="1">
      <c r="A31" s="208">
        <v>2013</v>
      </c>
      <c r="B31" s="221" t="s">
        <v>764</v>
      </c>
      <c r="C31" s="221" t="s">
        <v>760</v>
      </c>
      <c r="D31" s="222" t="s">
        <v>73</v>
      </c>
      <c r="E31" s="203" t="s">
        <v>769</v>
      </c>
      <c r="F31" s="203" t="s">
        <v>563</v>
      </c>
      <c r="G31" s="203" t="s">
        <v>596</v>
      </c>
      <c r="H31" s="219">
        <v>27</v>
      </c>
      <c r="I31" s="219">
        <v>27</v>
      </c>
      <c r="J31" s="203" t="s">
        <v>589</v>
      </c>
      <c r="K31" s="203" t="s">
        <v>709</v>
      </c>
      <c r="L31" s="203" t="s">
        <v>566</v>
      </c>
      <c r="M31" s="206" t="s">
        <v>603</v>
      </c>
      <c r="N31" s="206" t="s">
        <v>568</v>
      </c>
      <c r="O31" s="206" t="s">
        <v>569</v>
      </c>
      <c r="P31" s="207">
        <v>1</v>
      </c>
      <c r="Q31" s="206" t="s">
        <v>627</v>
      </c>
      <c r="R31" s="207">
        <v>54</v>
      </c>
      <c r="S31" s="208">
        <v>1</v>
      </c>
      <c r="T31" s="206" t="s">
        <v>215</v>
      </c>
      <c r="U31" s="208">
        <v>12</v>
      </c>
    </row>
    <row r="32" spans="1:21" ht="15.95" customHeight="1">
      <c r="A32" s="208">
        <v>2013</v>
      </c>
      <c r="B32" s="221" t="s">
        <v>765</v>
      </c>
      <c r="C32" s="221" t="s">
        <v>801</v>
      </c>
      <c r="D32" s="222" t="s">
        <v>802</v>
      </c>
      <c r="E32" s="203" t="s">
        <v>803</v>
      </c>
      <c r="F32" s="203" t="s">
        <v>563</v>
      </c>
      <c r="G32" s="219">
        <v>5</v>
      </c>
      <c r="H32" s="203" t="s">
        <v>688</v>
      </c>
      <c r="I32" s="203" t="s">
        <v>589</v>
      </c>
      <c r="J32" s="203" t="s">
        <v>688</v>
      </c>
      <c r="K32" s="203" t="s">
        <v>804</v>
      </c>
      <c r="L32" s="203" t="s">
        <v>689</v>
      </c>
      <c r="M32" s="206" t="s">
        <v>603</v>
      </c>
      <c r="N32" s="206" t="s">
        <v>690</v>
      </c>
      <c r="O32" s="206" t="s">
        <v>569</v>
      </c>
      <c r="P32" s="207">
        <v>1</v>
      </c>
      <c r="Q32" s="206" t="s">
        <v>627</v>
      </c>
      <c r="R32" s="207">
        <v>55</v>
      </c>
      <c r="S32" s="208">
        <v>1</v>
      </c>
      <c r="T32" s="206" t="s">
        <v>215</v>
      </c>
      <c r="U32" s="208">
        <v>12</v>
      </c>
    </row>
    <row r="33" spans="1:21" ht="15.95" customHeight="1">
      <c r="A33" s="208">
        <v>2013</v>
      </c>
      <c r="B33" s="221" t="s">
        <v>765</v>
      </c>
      <c r="C33" s="221" t="s">
        <v>760</v>
      </c>
      <c r="D33" s="222" t="s">
        <v>74</v>
      </c>
      <c r="E33" s="203" t="s">
        <v>761</v>
      </c>
      <c r="F33" s="203" t="s">
        <v>563</v>
      </c>
      <c r="G33" s="219">
        <v>2</v>
      </c>
      <c r="H33" s="219">
        <v>36</v>
      </c>
      <c r="I33" s="219">
        <v>28</v>
      </c>
      <c r="J33" s="219">
        <v>8</v>
      </c>
      <c r="K33" s="203" t="s">
        <v>709</v>
      </c>
      <c r="L33" s="203" t="s">
        <v>566</v>
      </c>
      <c r="M33" s="206" t="s">
        <v>603</v>
      </c>
      <c r="N33" s="206" t="s">
        <v>568</v>
      </c>
      <c r="O33" s="206" t="s">
        <v>569</v>
      </c>
      <c r="P33" s="207">
        <v>1</v>
      </c>
      <c r="Q33" s="206" t="s">
        <v>627</v>
      </c>
      <c r="R33" s="207">
        <v>55</v>
      </c>
      <c r="S33" s="208">
        <v>1</v>
      </c>
      <c r="T33" s="206" t="s">
        <v>215</v>
      </c>
      <c r="U33" s="208">
        <v>12</v>
      </c>
    </row>
    <row r="34" spans="1:21" ht="15.95" customHeight="1">
      <c r="A34" s="208">
        <v>2013</v>
      </c>
      <c r="B34" s="221" t="s">
        <v>765</v>
      </c>
      <c r="C34" s="221" t="s">
        <v>760</v>
      </c>
      <c r="D34" s="222" t="s">
        <v>73</v>
      </c>
      <c r="E34" s="203" t="s">
        <v>769</v>
      </c>
      <c r="F34" s="203" t="s">
        <v>563</v>
      </c>
      <c r="G34" s="203" t="s">
        <v>596</v>
      </c>
      <c r="H34" s="219">
        <v>27</v>
      </c>
      <c r="I34" s="219">
        <v>27</v>
      </c>
      <c r="J34" s="203" t="s">
        <v>589</v>
      </c>
      <c r="K34" s="203" t="s">
        <v>709</v>
      </c>
      <c r="L34" s="203" t="s">
        <v>566</v>
      </c>
      <c r="M34" s="206" t="s">
        <v>603</v>
      </c>
      <c r="N34" s="206" t="s">
        <v>568</v>
      </c>
      <c r="O34" s="206" t="s">
        <v>569</v>
      </c>
      <c r="P34" s="207">
        <v>1</v>
      </c>
      <c r="Q34" s="206" t="s">
        <v>627</v>
      </c>
      <c r="R34" s="207">
        <v>55</v>
      </c>
      <c r="S34" s="208">
        <v>1</v>
      </c>
      <c r="T34" s="206" t="s">
        <v>215</v>
      </c>
      <c r="U34" s="208">
        <v>12</v>
      </c>
    </row>
    <row r="35" spans="1:21" ht="15.95" customHeight="1">
      <c r="A35" s="208">
        <v>2013</v>
      </c>
      <c r="B35" s="221" t="s">
        <v>766</v>
      </c>
      <c r="C35" s="221" t="s">
        <v>801</v>
      </c>
      <c r="D35" s="222" t="s">
        <v>802</v>
      </c>
      <c r="E35" s="203" t="s">
        <v>803</v>
      </c>
      <c r="F35" s="203" t="s">
        <v>563</v>
      </c>
      <c r="G35" s="219">
        <v>5</v>
      </c>
      <c r="H35" s="203" t="s">
        <v>688</v>
      </c>
      <c r="I35" s="203" t="s">
        <v>589</v>
      </c>
      <c r="J35" s="203" t="s">
        <v>688</v>
      </c>
      <c r="K35" s="203" t="s">
        <v>804</v>
      </c>
      <c r="L35" s="203" t="s">
        <v>689</v>
      </c>
      <c r="M35" s="206" t="s">
        <v>603</v>
      </c>
      <c r="N35" s="206" t="s">
        <v>690</v>
      </c>
      <c r="O35" s="206" t="s">
        <v>569</v>
      </c>
      <c r="P35" s="207">
        <v>1</v>
      </c>
      <c r="Q35" s="206" t="s">
        <v>627</v>
      </c>
      <c r="R35" s="207">
        <v>56</v>
      </c>
      <c r="S35" s="208">
        <v>1</v>
      </c>
      <c r="T35" s="206" t="s">
        <v>215</v>
      </c>
      <c r="U35" s="208">
        <v>12</v>
      </c>
    </row>
    <row r="36" spans="1:21" ht="15.95" customHeight="1">
      <c r="A36" s="208">
        <v>2013</v>
      </c>
      <c r="B36" s="221" t="s">
        <v>766</v>
      </c>
      <c r="C36" s="221" t="s">
        <v>760</v>
      </c>
      <c r="D36" s="222" t="s">
        <v>74</v>
      </c>
      <c r="E36" s="203" t="s">
        <v>761</v>
      </c>
      <c r="F36" s="203" t="s">
        <v>563</v>
      </c>
      <c r="G36" s="219">
        <v>2</v>
      </c>
      <c r="H36" s="219">
        <v>36</v>
      </c>
      <c r="I36" s="219">
        <v>28</v>
      </c>
      <c r="J36" s="219">
        <v>8</v>
      </c>
      <c r="K36" s="203" t="s">
        <v>709</v>
      </c>
      <c r="L36" s="203" t="s">
        <v>566</v>
      </c>
      <c r="M36" s="206" t="s">
        <v>603</v>
      </c>
      <c r="N36" s="206" t="s">
        <v>568</v>
      </c>
      <c r="O36" s="206" t="s">
        <v>569</v>
      </c>
      <c r="P36" s="207">
        <v>1</v>
      </c>
      <c r="Q36" s="206" t="s">
        <v>627</v>
      </c>
      <c r="R36" s="207">
        <v>56</v>
      </c>
      <c r="S36" s="208">
        <v>1</v>
      </c>
      <c r="T36" s="206" t="s">
        <v>215</v>
      </c>
      <c r="U36" s="208">
        <v>12</v>
      </c>
    </row>
    <row r="37" spans="1:21" ht="15.95" customHeight="1">
      <c r="A37" s="208">
        <v>2013</v>
      </c>
      <c r="B37" s="221" t="s">
        <v>766</v>
      </c>
      <c r="C37" s="221" t="s">
        <v>760</v>
      </c>
      <c r="D37" s="222" t="s">
        <v>73</v>
      </c>
      <c r="E37" s="203" t="s">
        <v>769</v>
      </c>
      <c r="F37" s="203" t="s">
        <v>563</v>
      </c>
      <c r="G37" s="203" t="s">
        <v>596</v>
      </c>
      <c r="H37" s="219">
        <v>27</v>
      </c>
      <c r="I37" s="219">
        <v>27</v>
      </c>
      <c r="J37" s="203" t="s">
        <v>589</v>
      </c>
      <c r="K37" s="203" t="s">
        <v>709</v>
      </c>
      <c r="L37" s="203" t="s">
        <v>566</v>
      </c>
      <c r="M37" s="206" t="s">
        <v>603</v>
      </c>
      <c r="N37" s="206" t="s">
        <v>568</v>
      </c>
      <c r="O37" s="206" t="s">
        <v>569</v>
      </c>
      <c r="P37" s="207">
        <v>1</v>
      </c>
      <c r="Q37" s="206" t="s">
        <v>627</v>
      </c>
      <c r="R37" s="207">
        <v>56</v>
      </c>
      <c r="S37" s="208">
        <v>1</v>
      </c>
      <c r="T37" s="206" t="s">
        <v>215</v>
      </c>
      <c r="U37" s="208">
        <v>12</v>
      </c>
    </row>
    <row r="38" spans="1:21" ht="15.95" customHeight="1">
      <c r="A38" s="208">
        <v>2013</v>
      </c>
      <c r="B38" s="221" t="s">
        <v>767</v>
      </c>
      <c r="C38" s="221" t="s">
        <v>801</v>
      </c>
      <c r="D38" s="222" t="s">
        <v>802</v>
      </c>
      <c r="E38" s="203" t="s">
        <v>803</v>
      </c>
      <c r="F38" s="203" t="s">
        <v>563</v>
      </c>
      <c r="G38" s="219">
        <v>5</v>
      </c>
      <c r="H38" s="203" t="s">
        <v>688</v>
      </c>
      <c r="I38" s="203" t="s">
        <v>589</v>
      </c>
      <c r="J38" s="203" t="s">
        <v>688</v>
      </c>
      <c r="K38" s="203" t="s">
        <v>804</v>
      </c>
      <c r="L38" s="203" t="s">
        <v>689</v>
      </c>
      <c r="M38" s="206" t="s">
        <v>603</v>
      </c>
      <c r="N38" s="206" t="s">
        <v>690</v>
      </c>
      <c r="O38" s="206" t="s">
        <v>569</v>
      </c>
      <c r="P38" s="207">
        <v>1</v>
      </c>
      <c r="Q38" s="206" t="s">
        <v>627</v>
      </c>
      <c r="R38" s="207">
        <v>55</v>
      </c>
      <c r="S38" s="208">
        <v>1</v>
      </c>
      <c r="T38" s="206" t="s">
        <v>215</v>
      </c>
      <c r="U38" s="208">
        <v>12</v>
      </c>
    </row>
    <row r="39" spans="1:21" ht="17.100000000000001" customHeight="1">
      <c r="A39" s="208">
        <v>2013</v>
      </c>
      <c r="B39" s="221" t="s">
        <v>767</v>
      </c>
      <c r="C39" s="221" t="s">
        <v>760</v>
      </c>
      <c r="D39" s="222" t="s">
        <v>74</v>
      </c>
      <c r="E39" s="203" t="s">
        <v>761</v>
      </c>
      <c r="F39" s="203" t="s">
        <v>563</v>
      </c>
      <c r="G39" s="219">
        <v>2</v>
      </c>
      <c r="H39" s="219">
        <v>36</v>
      </c>
      <c r="I39" s="219">
        <v>28</v>
      </c>
      <c r="J39" s="219">
        <v>8</v>
      </c>
      <c r="K39" s="203" t="s">
        <v>709</v>
      </c>
      <c r="L39" s="203" t="s">
        <v>566</v>
      </c>
      <c r="M39" s="206" t="s">
        <v>603</v>
      </c>
      <c r="N39" s="206" t="s">
        <v>568</v>
      </c>
      <c r="O39" s="206" t="s">
        <v>569</v>
      </c>
      <c r="P39" s="207">
        <v>1</v>
      </c>
      <c r="Q39" s="206" t="s">
        <v>627</v>
      </c>
      <c r="R39" s="207">
        <v>55</v>
      </c>
      <c r="S39" s="208">
        <v>1</v>
      </c>
      <c r="T39" s="206" t="s">
        <v>215</v>
      </c>
      <c r="U39" s="208">
        <v>12</v>
      </c>
    </row>
    <row r="40" spans="1:21" ht="17.100000000000001" customHeight="1">
      <c r="A40" s="208">
        <v>2013</v>
      </c>
      <c r="B40" s="221" t="s">
        <v>767</v>
      </c>
      <c r="C40" s="221" t="s">
        <v>760</v>
      </c>
      <c r="D40" s="222" t="s">
        <v>73</v>
      </c>
      <c r="E40" s="203" t="s">
        <v>769</v>
      </c>
      <c r="F40" s="203" t="s">
        <v>563</v>
      </c>
      <c r="G40" s="203" t="s">
        <v>596</v>
      </c>
      <c r="H40" s="219">
        <v>27</v>
      </c>
      <c r="I40" s="219">
        <v>27</v>
      </c>
      <c r="J40" s="203" t="s">
        <v>589</v>
      </c>
      <c r="K40" s="203" t="s">
        <v>709</v>
      </c>
      <c r="L40" s="203" t="s">
        <v>566</v>
      </c>
      <c r="M40" s="206" t="s">
        <v>603</v>
      </c>
      <c r="N40" s="206" t="s">
        <v>568</v>
      </c>
      <c r="O40" s="206" t="s">
        <v>569</v>
      </c>
      <c r="P40" s="207">
        <v>1</v>
      </c>
      <c r="Q40" s="206" t="s">
        <v>627</v>
      </c>
      <c r="R40" s="207">
        <v>55</v>
      </c>
      <c r="S40" s="208">
        <v>1</v>
      </c>
      <c r="T40" s="206" t="s">
        <v>215</v>
      </c>
      <c r="U40" s="208">
        <v>12</v>
      </c>
    </row>
    <row r="41" spans="1:21" ht="17.100000000000001" customHeight="1">
      <c r="A41" s="208">
        <v>2014</v>
      </c>
      <c r="B41" s="221" t="s">
        <v>846</v>
      </c>
      <c r="C41" s="221" t="s">
        <v>838</v>
      </c>
      <c r="D41" s="222" t="s">
        <v>844</v>
      </c>
      <c r="E41" s="203" t="s">
        <v>845</v>
      </c>
      <c r="F41" s="203" t="s">
        <v>563</v>
      </c>
      <c r="G41" s="203" t="s">
        <v>589</v>
      </c>
      <c r="H41" s="203" t="s">
        <v>688</v>
      </c>
      <c r="I41" s="203" t="s">
        <v>688</v>
      </c>
      <c r="J41" s="203" t="s">
        <v>688</v>
      </c>
      <c r="K41" s="203" t="s">
        <v>565</v>
      </c>
      <c r="L41" s="203" t="s">
        <v>689</v>
      </c>
      <c r="M41" s="206" t="s">
        <v>698</v>
      </c>
      <c r="N41" s="206" t="s">
        <v>690</v>
      </c>
      <c r="O41" s="206" t="s">
        <v>569</v>
      </c>
      <c r="P41" s="207">
        <v>1</v>
      </c>
      <c r="Q41" s="206" t="s">
        <v>570</v>
      </c>
      <c r="R41" s="207">
        <v>52</v>
      </c>
      <c r="S41" s="208">
        <v>1</v>
      </c>
      <c r="T41" s="206" t="s">
        <v>571</v>
      </c>
      <c r="U41" s="206" t="s">
        <v>847</v>
      </c>
    </row>
    <row r="42" spans="1:21" ht="17.100000000000001" customHeight="1">
      <c r="A42" s="208">
        <v>2014</v>
      </c>
      <c r="B42" s="221" t="s">
        <v>840</v>
      </c>
      <c r="C42" s="221" t="s">
        <v>838</v>
      </c>
      <c r="D42" s="222" t="s">
        <v>691</v>
      </c>
      <c r="E42" s="203" t="s">
        <v>839</v>
      </c>
      <c r="F42" s="203" t="s">
        <v>563</v>
      </c>
      <c r="G42" s="203" t="s">
        <v>589</v>
      </c>
      <c r="H42" s="203" t="s">
        <v>688</v>
      </c>
      <c r="I42" s="203" t="s">
        <v>688</v>
      </c>
      <c r="J42" s="203" t="s">
        <v>688</v>
      </c>
      <c r="K42" s="203" t="s">
        <v>565</v>
      </c>
      <c r="L42" s="203" t="s">
        <v>689</v>
      </c>
      <c r="M42" s="206" t="s">
        <v>698</v>
      </c>
      <c r="N42" s="206" t="s">
        <v>690</v>
      </c>
      <c r="O42" s="206" t="s">
        <v>569</v>
      </c>
      <c r="P42" s="207">
        <v>1</v>
      </c>
      <c r="Q42" s="206" t="s">
        <v>570</v>
      </c>
      <c r="R42" s="207">
        <v>46</v>
      </c>
      <c r="S42" s="208">
        <v>1</v>
      </c>
      <c r="T42" s="206" t="s">
        <v>571</v>
      </c>
      <c r="U42" s="208">
        <v>1401</v>
      </c>
    </row>
    <row r="43" spans="1:21" ht="17.100000000000001" customHeight="1">
      <c r="A43" s="208">
        <v>2014</v>
      </c>
      <c r="B43" s="221" t="s">
        <v>841</v>
      </c>
      <c r="C43" s="221" t="s">
        <v>838</v>
      </c>
      <c r="D43" s="222" t="s">
        <v>691</v>
      </c>
      <c r="E43" s="203" t="s">
        <v>839</v>
      </c>
      <c r="F43" s="203" t="s">
        <v>563</v>
      </c>
      <c r="G43" s="203" t="s">
        <v>589</v>
      </c>
      <c r="H43" s="203" t="s">
        <v>688</v>
      </c>
      <c r="I43" s="203" t="s">
        <v>688</v>
      </c>
      <c r="J43" s="203" t="s">
        <v>688</v>
      </c>
      <c r="K43" s="203" t="s">
        <v>565</v>
      </c>
      <c r="L43" s="203" t="s">
        <v>689</v>
      </c>
      <c r="M43" s="206" t="s">
        <v>698</v>
      </c>
      <c r="N43" s="206" t="s">
        <v>690</v>
      </c>
      <c r="O43" s="206" t="s">
        <v>569</v>
      </c>
      <c r="P43" s="207">
        <v>1</v>
      </c>
      <c r="Q43" s="206" t="s">
        <v>570</v>
      </c>
      <c r="R43" s="207">
        <v>51</v>
      </c>
      <c r="S43" s="208">
        <v>1</v>
      </c>
      <c r="T43" s="206" t="s">
        <v>571</v>
      </c>
      <c r="U43" s="208">
        <v>1401</v>
      </c>
    </row>
    <row r="44" spans="1:21" ht="17.100000000000001" customHeight="1">
      <c r="A44" s="208">
        <v>2014</v>
      </c>
      <c r="B44" s="221" t="s">
        <v>842</v>
      </c>
      <c r="C44" s="221" t="s">
        <v>838</v>
      </c>
      <c r="D44" s="222" t="s">
        <v>691</v>
      </c>
      <c r="E44" s="203" t="s">
        <v>839</v>
      </c>
      <c r="F44" s="203" t="s">
        <v>563</v>
      </c>
      <c r="G44" s="203" t="s">
        <v>589</v>
      </c>
      <c r="H44" s="203" t="s">
        <v>688</v>
      </c>
      <c r="I44" s="203" t="s">
        <v>688</v>
      </c>
      <c r="J44" s="203" t="s">
        <v>688</v>
      </c>
      <c r="K44" s="203" t="s">
        <v>565</v>
      </c>
      <c r="L44" s="203" t="s">
        <v>689</v>
      </c>
      <c r="M44" s="206" t="s">
        <v>698</v>
      </c>
      <c r="N44" s="206" t="s">
        <v>690</v>
      </c>
      <c r="O44" s="206" t="s">
        <v>569</v>
      </c>
      <c r="P44" s="207">
        <v>1</v>
      </c>
      <c r="Q44" s="206" t="s">
        <v>570</v>
      </c>
      <c r="R44" s="207">
        <v>48</v>
      </c>
      <c r="S44" s="208">
        <v>1</v>
      </c>
      <c r="T44" s="206" t="s">
        <v>571</v>
      </c>
      <c r="U44" s="208">
        <v>1401</v>
      </c>
    </row>
    <row r="45" spans="1:21" ht="17.100000000000001" customHeight="1">
      <c r="A45" s="208">
        <v>2014</v>
      </c>
      <c r="B45" s="221" t="s">
        <v>843</v>
      </c>
      <c r="C45" s="221" t="s">
        <v>838</v>
      </c>
      <c r="D45" s="222" t="s">
        <v>691</v>
      </c>
      <c r="E45" s="203" t="s">
        <v>839</v>
      </c>
      <c r="F45" s="203" t="s">
        <v>563</v>
      </c>
      <c r="G45" s="203" t="s">
        <v>589</v>
      </c>
      <c r="H45" s="203" t="s">
        <v>688</v>
      </c>
      <c r="I45" s="203" t="s">
        <v>688</v>
      </c>
      <c r="J45" s="203" t="s">
        <v>688</v>
      </c>
      <c r="K45" s="203" t="s">
        <v>565</v>
      </c>
      <c r="L45" s="203" t="s">
        <v>689</v>
      </c>
      <c r="M45" s="206" t="s">
        <v>698</v>
      </c>
      <c r="N45" s="206" t="s">
        <v>690</v>
      </c>
      <c r="O45" s="206" t="s">
        <v>569</v>
      </c>
      <c r="P45" s="207">
        <v>1</v>
      </c>
      <c r="Q45" s="206" t="s">
        <v>570</v>
      </c>
      <c r="R45" s="207">
        <v>50</v>
      </c>
      <c r="S45" s="208">
        <v>1</v>
      </c>
      <c r="T45" s="206" t="s">
        <v>571</v>
      </c>
      <c r="U45" s="208">
        <v>1401</v>
      </c>
    </row>
    <row r="46" spans="1:21" ht="17.100000000000001" customHeight="1">
      <c r="A46" s="208">
        <v>2014</v>
      </c>
      <c r="B46" s="221" t="s">
        <v>861</v>
      </c>
      <c r="C46" s="221" t="s">
        <v>216</v>
      </c>
      <c r="D46" s="221" t="s">
        <v>691</v>
      </c>
      <c r="E46" s="203" t="s">
        <v>860</v>
      </c>
      <c r="F46" s="203" t="s">
        <v>563</v>
      </c>
      <c r="G46" s="203" t="s">
        <v>589</v>
      </c>
      <c r="H46" s="203" t="s">
        <v>688</v>
      </c>
      <c r="I46" s="203" t="s">
        <v>688</v>
      </c>
      <c r="J46" s="203" t="s">
        <v>688</v>
      </c>
      <c r="K46" s="203" t="s">
        <v>565</v>
      </c>
      <c r="L46" s="203" t="s">
        <v>689</v>
      </c>
      <c r="M46" s="206" t="s">
        <v>698</v>
      </c>
      <c r="N46" s="206" t="s">
        <v>690</v>
      </c>
      <c r="O46" s="206" t="s">
        <v>569</v>
      </c>
      <c r="P46" s="207">
        <v>1</v>
      </c>
      <c r="Q46" s="207">
        <v>1810</v>
      </c>
      <c r="R46" s="207">
        <v>50</v>
      </c>
      <c r="S46" s="207">
        <v>1</v>
      </c>
      <c r="T46" s="206" t="s">
        <v>582</v>
      </c>
      <c r="U46" s="208">
        <v>1801</v>
      </c>
    </row>
    <row r="47" spans="1:21" ht="17.100000000000001" customHeight="1">
      <c r="A47" s="208">
        <v>2014</v>
      </c>
      <c r="B47" s="221" t="s">
        <v>862</v>
      </c>
      <c r="C47" s="221" t="s">
        <v>216</v>
      </c>
      <c r="D47" s="221" t="s">
        <v>691</v>
      </c>
      <c r="E47" s="203" t="s">
        <v>860</v>
      </c>
      <c r="F47" s="203" t="s">
        <v>563</v>
      </c>
      <c r="G47" s="203" t="s">
        <v>589</v>
      </c>
      <c r="H47" s="203" t="s">
        <v>688</v>
      </c>
      <c r="I47" s="203" t="s">
        <v>688</v>
      </c>
      <c r="J47" s="203" t="s">
        <v>688</v>
      </c>
      <c r="K47" s="203" t="s">
        <v>565</v>
      </c>
      <c r="L47" s="203" t="s">
        <v>689</v>
      </c>
      <c r="M47" s="206" t="s">
        <v>698</v>
      </c>
      <c r="N47" s="206" t="s">
        <v>690</v>
      </c>
      <c r="O47" s="206" t="s">
        <v>569</v>
      </c>
      <c r="P47" s="207">
        <v>1</v>
      </c>
      <c r="Q47" s="207">
        <v>1810</v>
      </c>
      <c r="R47" s="207">
        <v>49</v>
      </c>
      <c r="S47" s="207">
        <v>1</v>
      </c>
      <c r="T47" s="206" t="s">
        <v>582</v>
      </c>
      <c r="U47" s="208">
        <v>1801</v>
      </c>
    </row>
    <row r="48" spans="1:21" ht="17.100000000000001" customHeight="1">
      <c r="A48" s="208">
        <v>2014</v>
      </c>
      <c r="B48" s="221" t="s">
        <v>634</v>
      </c>
      <c r="C48" s="221" t="s">
        <v>631</v>
      </c>
      <c r="D48" s="222" t="s">
        <v>632</v>
      </c>
      <c r="E48" s="203" t="s">
        <v>633</v>
      </c>
      <c r="F48" s="203" t="s">
        <v>563</v>
      </c>
      <c r="G48" s="219">
        <v>5</v>
      </c>
      <c r="H48" s="219">
        <v>90</v>
      </c>
      <c r="I48" s="219">
        <v>63</v>
      </c>
      <c r="J48" s="219">
        <v>27</v>
      </c>
      <c r="K48" s="203" t="s">
        <v>565</v>
      </c>
      <c r="L48" s="203" t="s">
        <v>566</v>
      </c>
      <c r="M48" s="206" t="s">
        <v>603</v>
      </c>
      <c r="N48" s="206" t="s">
        <v>568</v>
      </c>
      <c r="O48" s="206" t="s">
        <v>569</v>
      </c>
      <c r="P48" s="207">
        <v>1</v>
      </c>
      <c r="Q48" s="206" t="s">
        <v>604</v>
      </c>
      <c r="R48" s="207">
        <v>50</v>
      </c>
      <c r="S48" s="208">
        <v>1</v>
      </c>
      <c r="T48" s="206" t="s">
        <v>214</v>
      </c>
      <c r="U48" s="206" t="s">
        <v>635</v>
      </c>
    </row>
    <row r="49" spans="1:21" ht="17.100000000000001" customHeight="1">
      <c r="A49" s="208">
        <v>2014</v>
      </c>
      <c r="B49" s="221" t="s">
        <v>634</v>
      </c>
      <c r="C49" s="221" t="s">
        <v>631</v>
      </c>
      <c r="D49" s="222" t="s">
        <v>637</v>
      </c>
      <c r="E49" s="203" t="s">
        <v>638</v>
      </c>
      <c r="F49" s="203" t="s">
        <v>601</v>
      </c>
      <c r="G49" s="219">
        <v>1</v>
      </c>
      <c r="H49" s="219">
        <v>18</v>
      </c>
      <c r="I49" s="219">
        <v>12</v>
      </c>
      <c r="J49" s="219">
        <v>6</v>
      </c>
      <c r="K49" s="203" t="s">
        <v>565</v>
      </c>
      <c r="L49" s="203" t="s">
        <v>566</v>
      </c>
      <c r="M49" s="206" t="s">
        <v>603</v>
      </c>
      <c r="N49" s="206" t="s">
        <v>568</v>
      </c>
      <c r="O49" s="206" t="s">
        <v>569</v>
      </c>
      <c r="P49" s="207">
        <v>1</v>
      </c>
      <c r="Q49" s="206" t="s">
        <v>604</v>
      </c>
      <c r="R49" s="207">
        <v>50</v>
      </c>
      <c r="S49" s="208">
        <v>1</v>
      </c>
      <c r="T49" s="206" t="s">
        <v>214</v>
      </c>
      <c r="U49" s="206" t="s">
        <v>635</v>
      </c>
    </row>
    <row r="50" spans="1:21" ht="17.100000000000001" customHeight="1">
      <c r="A50" s="208">
        <v>2014</v>
      </c>
      <c r="B50" s="221" t="s">
        <v>634</v>
      </c>
      <c r="C50" s="221" t="s">
        <v>649</v>
      </c>
      <c r="D50" s="222" t="s">
        <v>650</v>
      </c>
      <c r="E50" s="203" t="s">
        <v>651</v>
      </c>
      <c r="F50" s="203" t="s">
        <v>563</v>
      </c>
      <c r="G50" s="219">
        <v>6</v>
      </c>
      <c r="H50" s="219">
        <v>108</v>
      </c>
      <c r="I50" s="219">
        <v>68</v>
      </c>
      <c r="J50" s="219">
        <v>40</v>
      </c>
      <c r="K50" s="203" t="s">
        <v>565</v>
      </c>
      <c r="L50" s="203" t="s">
        <v>566</v>
      </c>
      <c r="M50" s="206" t="s">
        <v>603</v>
      </c>
      <c r="N50" s="206" t="s">
        <v>568</v>
      </c>
      <c r="O50" s="206" t="s">
        <v>569</v>
      </c>
      <c r="P50" s="207">
        <v>1</v>
      </c>
      <c r="Q50" s="206" t="s">
        <v>604</v>
      </c>
      <c r="R50" s="207">
        <v>50</v>
      </c>
      <c r="S50" s="208">
        <v>1</v>
      </c>
      <c r="T50" s="206" t="s">
        <v>214</v>
      </c>
      <c r="U50" s="206" t="s">
        <v>635</v>
      </c>
    </row>
    <row r="51" spans="1:21" ht="17.100000000000001" customHeight="1">
      <c r="A51" s="208">
        <v>2014</v>
      </c>
      <c r="B51" s="221" t="s">
        <v>634</v>
      </c>
      <c r="C51" s="221" t="s">
        <v>654</v>
      </c>
      <c r="D51" s="222" t="s">
        <v>655</v>
      </c>
      <c r="E51" s="203" t="s">
        <v>656</v>
      </c>
      <c r="F51" s="203" t="s">
        <v>563</v>
      </c>
      <c r="G51" s="219">
        <v>2</v>
      </c>
      <c r="H51" s="219">
        <v>36</v>
      </c>
      <c r="I51" s="219">
        <v>27</v>
      </c>
      <c r="J51" s="219">
        <v>9</v>
      </c>
      <c r="K51" s="203" t="s">
        <v>565</v>
      </c>
      <c r="L51" s="203" t="s">
        <v>566</v>
      </c>
      <c r="M51" s="206" t="s">
        <v>603</v>
      </c>
      <c r="N51" s="206" t="s">
        <v>568</v>
      </c>
      <c r="O51" s="206" t="s">
        <v>569</v>
      </c>
      <c r="P51" s="207">
        <v>1</v>
      </c>
      <c r="Q51" s="206" t="s">
        <v>604</v>
      </c>
      <c r="R51" s="207">
        <v>50</v>
      </c>
      <c r="S51" s="208">
        <v>1</v>
      </c>
      <c r="T51" s="206" t="s">
        <v>214</v>
      </c>
      <c r="U51" s="206" t="s">
        <v>635</v>
      </c>
    </row>
    <row r="52" spans="1:21" ht="17.100000000000001" customHeight="1">
      <c r="A52" s="208">
        <v>2014</v>
      </c>
      <c r="B52" s="221" t="s">
        <v>634</v>
      </c>
      <c r="C52" s="221" t="s">
        <v>644</v>
      </c>
      <c r="D52" s="222" t="s">
        <v>645</v>
      </c>
      <c r="E52" s="203" t="s">
        <v>646</v>
      </c>
      <c r="F52" s="203" t="s">
        <v>563</v>
      </c>
      <c r="G52" s="203" t="s">
        <v>588</v>
      </c>
      <c r="H52" s="219">
        <v>45</v>
      </c>
      <c r="I52" s="219">
        <v>36</v>
      </c>
      <c r="J52" s="219">
        <v>9</v>
      </c>
      <c r="K52" s="203" t="s">
        <v>565</v>
      </c>
      <c r="L52" s="203" t="s">
        <v>566</v>
      </c>
      <c r="M52" s="206" t="s">
        <v>603</v>
      </c>
      <c r="N52" s="206" t="s">
        <v>568</v>
      </c>
      <c r="O52" s="206" t="s">
        <v>569</v>
      </c>
      <c r="P52" s="207">
        <v>1</v>
      </c>
      <c r="Q52" s="206" t="s">
        <v>604</v>
      </c>
      <c r="R52" s="207">
        <v>50</v>
      </c>
      <c r="S52" s="208">
        <v>1</v>
      </c>
      <c r="T52" s="206" t="s">
        <v>214</v>
      </c>
      <c r="U52" s="206" t="s">
        <v>635</v>
      </c>
    </row>
    <row r="53" spans="1:21" ht="17.100000000000001" customHeight="1">
      <c r="A53" s="208">
        <v>2014</v>
      </c>
      <c r="B53" s="221" t="s">
        <v>634</v>
      </c>
      <c r="C53" s="221" t="s">
        <v>657</v>
      </c>
      <c r="D53" s="222" t="s">
        <v>658</v>
      </c>
      <c r="E53" s="203" t="s">
        <v>659</v>
      </c>
      <c r="F53" s="203" t="s">
        <v>563</v>
      </c>
      <c r="G53" s="219">
        <v>4</v>
      </c>
      <c r="H53" s="219">
        <v>72</v>
      </c>
      <c r="I53" s="219">
        <v>45</v>
      </c>
      <c r="J53" s="219">
        <v>27</v>
      </c>
      <c r="K53" s="203" t="s">
        <v>565</v>
      </c>
      <c r="L53" s="203" t="s">
        <v>566</v>
      </c>
      <c r="M53" s="206" t="s">
        <v>603</v>
      </c>
      <c r="N53" s="206" t="s">
        <v>568</v>
      </c>
      <c r="O53" s="206" t="s">
        <v>569</v>
      </c>
      <c r="P53" s="207">
        <v>1</v>
      </c>
      <c r="Q53" s="206" t="s">
        <v>604</v>
      </c>
      <c r="R53" s="207">
        <v>50</v>
      </c>
      <c r="S53" s="208">
        <v>1</v>
      </c>
      <c r="T53" s="206" t="s">
        <v>214</v>
      </c>
      <c r="U53" s="206" t="s">
        <v>635</v>
      </c>
    </row>
    <row r="54" spans="1:21" ht="17.100000000000001" customHeight="1">
      <c r="A54" s="208">
        <v>2014</v>
      </c>
      <c r="B54" s="221" t="s">
        <v>636</v>
      </c>
      <c r="C54" s="221" t="s">
        <v>631</v>
      </c>
      <c r="D54" s="222" t="s">
        <v>632</v>
      </c>
      <c r="E54" s="203" t="s">
        <v>633</v>
      </c>
      <c r="F54" s="203" t="s">
        <v>563</v>
      </c>
      <c r="G54" s="219">
        <v>5</v>
      </c>
      <c r="H54" s="219">
        <v>90</v>
      </c>
      <c r="I54" s="219">
        <v>63</v>
      </c>
      <c r="J54" s="219">
        <v>27</v>
      </c>
      <c r="K54" s="203" t="s">
        <v>565</v>
      </c>
      <c r="L54" s="203" t="s">
        <v>566</v>
      </c>
      <c r="M54" s="206" t="s">
        <v>603</v>
      </c>
      <c r="N54" s="206" t="s">
        <v>568</v>
      </c>
      <c r="O54" s="206" t="s">
        <v>569</v>
      </c>
      <c r="P54" s="207">
        <v>1</v>
      </c>
      <c r="Q54" s="206" t="s">
        <v>604</v>
      </c>
      <c r="R54" s="207">
        <v>51</v>
      </c>
      <c r="S54" s="208">
        <v>1</v>
      </c>
      <c r="T54" s="206" t="s">
        <v>214</v>
      </c>
      <c r="U54" s="206" t="s">
        <v>635</v>
      </c>
    </row>
    <row r="55" spans="1:21" ht="17.100000000000001" customHeight="1">
      <c r="A55" s="208">
        <v>2014</v>
      </c>
      <c r="B55" s="221" t="s">
        <v>636</v>
      </c>
      <c r="C55" s="221" t="s">
        <v>631</v>
      </c>
      <c r="D55" s="222" t="s">
        <v>637</v>
      </c>
      <c r="E55" s="203" t="s">
        <v>638</v>
      </c>
      <c r="F55" s="203" t="s">
        <v>601</v>
      </c>
      <c r="G55" s="219">
        <v>1</v>
      </c>
      <c r="H55" s="219">
        <v>18</v>
      </c>
      <c r="I55" s="219">
        <v>12</v>
      </c>
      <c r="J55" s="219">
        <v>6</v>
      </c>
      <c r="K55" s="203" t="s">
        <v>565</v>
      </c>
      <c r="L55" s="203" t="s">
        <v>566</v>
      </c>
      <c r="M55" s="206" t="s">
        <v>603</v>
      </c>
      <c r="N55" s="206" t="s">
        <v>568</v>
      </c>
      <c r="O55" s="206" t="s">
        <v>569</v>
      </c>
      <c r="P55" s="207">
        <v>1</v>
      </c>
      <c r="Q55" s="206" t="s">
        <v>604</v>
      </c>
      <c r="R55" s="207">
        <v>51</v>
      </c>
      <c r="S55" s="208">
        <v>1</v>
      </c>
      <c r="T55" s="206" t="s">
        <v>214</v>
      </c>
      <c r="U55" s="206" t="s">
        <v>635</v>
      </c>
    </row>
    <row r="56" spans="1:21" ht="17.100000000000001" customHeight="1">
      <c r="A56" s="208">
        <v>2014</v>
      </c>
      <c r="B56" s="221" t="s">
        <v>636</v>
      </c>
      <c r="C56" s="221" t="s">
        <v>649</v>
      </c>
      <c r="D56" s="222" t="s">
        <v>650</v>
      </c>
      <c r="E56" s="203" t="s">
        <v>651</v>
      </c>
      <c r="F56" s="203" t="s">
        <v>563</v>
      </c>
      <c r="G56" s="219">
        <v>6</v>
      </c>
      <c r="H56" s="219">
        <v>108</v>
      </c>
      <c r="I56" s="219">
        <v>68</v>
      </c>
      <c r="J56" s="219">
        <v>40</v>
      </c>
      <c r="K56" s="203" t="s">
        <v>565</v>
      </c>
      <c r="L56" s="203" t="s">
        <v>566</v>
      </c>
      <c r="M56" s="206" t="s">
        <v>603</v>
      </c>
      <c r="N56" s="206" t="s">
        <v>568</v>
      </c>
      <c r="O56" s="206" t="s">
        <v>569</v>
      </c>
      <c r="P56" s="207">
        <v>1</v>
      </c>
      <c r="Q56" s="206" t="s">
        <v>604</v>
      </c>
      <c r="R56" s="207">
        <v>51</v>
      </c>
      <c r="S56" s="208">
        <v>1</v>
      </c>
      <c r="T56" s="206" t="s">
        <v>214</v>
      </c>
      <c r="U56" s="206" t="s">
        <v>635</v>
      </c>
    </row>
    <row r="57" spans="1:21" ht="17.100000000000001" customHeight="1">
      <c r="A57" s="208">
        <v>2014</v>
      </c>
      <c r="B57" s="221" t="s">
        <v>636</v>
      </c>
      <c r="C57" s="221" t="s">
        <v>654</v>
      </c>
      <c r="D57" s="222" t="s">
        <v>655</v>
      </c>
      <c r="E57" s="203" t="s">
        <v>656</v>
      </c>
      <c r="F57" s="203" t="s">
        <v>563</v>
      </c>
      <c r="G57" s="219">
        <v>2</v>
      </c>
      <c r="H57" s="219">
        <v>36</v>
      </c>
      <c r="I57" s="219">
        <v>27</v>
      </c>
      <c r="J57" s="219">
        <v>9</v>
      </c>
      <c r="K57" s="203" t="s">
        <v>565</v>
      </c>
      <c r="L57" s="203" t="s">
        <v>566</v>
      </c>
      <c r="M57" s="206" t="s">
        <v>603</v>
      </c>
      <c r="N57" s="206" t="s">
        <v>568</v>
      </c>
      <c r="O57" s="206" t="s">
        <v>569</v>
      </c>
      <c r="P57" s="207">
        <v>1</v>
      </c>
      <c r="Q57" s="206" t="s">
        <v>604</v>
      </c>
      <c r="R57" s="207">
        <v>51</v>
      </c>
      <c r="S57" s="208">
        <v>1</v>
      </c>
      <c r="T57" s="206" t="s">
        <v>214</v>
      </c>
      <c r="U57" s="206" t="s">
        <v>635</v>
      </c>
    </row>
    <row r="58" spans="1:21" ht="17.100000000000001" customHeight="1">
      <c r="A58" s="208">
        <v>2014</v>
      </c>
      <c r="B58" s="221" t="s">
        <v>636</v>
      </c>
      <c r="C58" s="221" t="s">
        <v>644</v>
      </c>
      <c r="D58" s="222" t="s">
        <v>645</v>
      </c>
      <c r="E58" s="203" t="s">
        <v>646</v>
      </c>
      <c r="F58" s="203" t="s">
        <v>563</v>
      </c>
      <c r="G58" s="203" t="s">
        <v>588</v>
      </c>
      <c r="H58" s="219">
        <v>45</v>
      </c>
      <c r="I58" s="219">
        <v>36</v>
      </c>
      <c r="J58" s="219">
        <v>9</v>
      </c>
      <c r="K58" s="203" t="s">
        <v>565</v>
      </c>
      <c r="L58" s="203" t="s">
        <v>566</v>
      </c>
      <c r="M58" s="206" t="s">
        <v>603</v>
      </c>
      <c r="N58" s="206" t="s">
        <v>568</v>
      </c>
      <c r="O58" s="206" t="s">
        <v>569</v>
      </c>
      <c r="P58" s="207">
        <v>1</v>
      </c>
      <c r="Q58" s="206" t="s">
        <v>604</v>
      </c>
      <c r="R58" s="207">
        <v>51</v>
      </c>
      <c r="S58" s="208">
        <v>1</v>
      </c>
      <c r="T58" s="206" t="s">
        <v>214</v>
      </c>
      <c r="U58" s="206" t="s">
        <v>635</v>
      </c>
    </row>
    <row r="59" spans="1:21" ht="17.100000000000001" customHeight="1">
      <c r="A59" s="208">
        <v>2014</v>
      </c>
      <c r="B59" s="221" t="s">
        <v>636</v>
      </c>
      <c r="C59" s="221" t="s">
        <v>657</v>
      </c>
      <c r="D59" s="222" t="s">
        <v>658</v>
      </c>
      <c r="E59" s="203" t="s">
        <v>659</v>
      </c>
      <c r="F59" s="203" t="s">
        <v>563</v>
      </c>
      <c r="G59" s="219">
        <v>4</v>
      </c>
      <c r="H59" s="219">
        <v>72</v>
      </c>
      <c r="I59" s="219">
        <v>45</v>
      </c>
      <c r="J59" s="219">
        <v>27</v>
      </c>
      <c r="K59" s="203" t="s">
        <v>565</v>
      </c>
      <c r="L59" s="203" t="s">
        <v>566</v>
      </c>
      <c r="M59" s="206" t="s">
        <v>603</v>
      </c>
      <c r="N59" s="206" t="s">
        <v>568</v>
      </c>
      <c r="O59" s="206" t="s">
        <v>569</v>
      </c>
      <c r="P59" s="207">
        <v>1</v>
      </c>
      <c r="Q59" s="206" t="s">
        <v>604</v>
      </c>
      <c r="R59" s="207">
        <v>51</v>
      </c>
      <c r="S59" s="208">
        <v>1</v>
      </c>
      <c r="T59" s="206" t="s">
        <v>214</v>
      </c>
      <c r="U59" s="206" t="s">
        <v>635</v>
      </c>
    </row>
    <row r="60" spans="1:21" ht="17.100000000000001" customHeight="1">
      <c r="A60" s="208">
        <v>2014</v>
      </c>
      <c r="B60" s="221" t="s">
        <v>602</v>
      </c>
      <c r="C60" s="221" t="s">
        <v>616</v>
      </c>
      <c r="D60" s="222" t="s">
        <v>617</v>
      </c>
      <c r="E60" s="203" t="s">
        <v>618</v>
      </c>
      <c r="F60" s="203" t="s">
        <v>563</v>
      </c>
      <c r="G60" s="219">
        <v>3</v>
      </c>
      <c r="H60" s="219">
        <v>54</v>
      </c>
      <c r="I60" s="219">
        <v>36</v>
      </c>
      <c r="J60" s="219">
        <v>18</v>
      </c>
      <c r="K60" s="203" t="s">
        <v>565</v>
      </c>
      <c r="L60" s="203" t="s">
        <v>566</v>
      </c>
      <c r="M60" s="206" t="s">
        <v>603</v>
      </c>
      <c r="N60" s="206" t="s">
        <v>568</v>
      </c>
      <c r="O60" s="206" t="s">
        <v>569</v>
      </c>
      <c r="P60" s="207">
        <v>1</v>
      </c>
      <c r="Q60" s="206" t="s">
        <v>604</v>
      </c>
      <c r="R60" s="207">
        <v>48</v>
      </c>
      <c r="S60" s="208">
        <v>1</v>
      </c>
      <c r="T60" s="206" t="s">
        <v>214</v>
      </c>
      <c r="U60" s="208">
        <v>14</v>
      </c>
    </row>
    <row r="61" spans="1:21" ht="17.100000000000001" customHeight="1">
      <c r="A61" s="208">
        <v>2014</v>
      </c>
      <c r="B61" s="221" t="s">
        <v>602</v>
      </c>
      <c r="C61" s="221" t="s">
        <v>619</v>
      </c>
      <c r="D61" s="222" t="s">
        <v>620</v>
      </c>
      <c r="E61" s="203" t="s">
        <v>621</v>
      </c>
      <c r="F61" s="203" t="s">
        <v>563</v>
      </c>
      <c r="G61" s="219">
        <v>5</v>
      </c>
      <c r="H61" s="219">
        <v>90</v>
      </c>
      <c r="I61" s="219">
        <v>63</v>
      </c>
      <c r="J61" s="219">
        <v>27</v>
      </c>
      <c r="K61" s="203" t="s">
        <v>565</v>
      </c>
      <c r="L61" s="203" t="s">
        <v>622</v>
      </c>
      <c r="M61" s="206" t="s">
        <v>603</v>
      </c>
      <c r="N61" s="206" t="s">
        <v>568</v>
      </c>
      <c r="O61" s="206" t="s">
        <v>569</v>
      </c>
      <c r="P61" s="207">
        <v>1</v>
      </c>
      <c r="Q61" s="206" t="s">
        <v>604</v>
      </c>
      <c r="R61" s="207">
        <v>48</v>
      </c>
      <c r="S61" s="208">
        <v>1</v>
      </c>
      <c r="T61" s="206" t="s">
        <v>214</v>
      </c>
      <c r="U61" s="208">
        <v>14</v>
      </c>
    </row>
    <row r="62" spans="1:21" ht="17.100000000000001" customHeight="1">
      <c r="A62" s="208">
        <v>2014</v>
      </c>
      <c r="B62" s="221" t="s">
        <v>602</v>
      </c>
      <c r="C62" s="221" t="s">
        <v>631</v>
      </c>
      <c r="D62" s="222" t="s">
        <v>632</v>
      </c>
      <c r="E62" s="203" t="s">
        <v>633</v>
      </c>
      <c r="F62" s="203" t="s">
        <v>563</v>
      </c>
      <c r="G62" s="219">
        <v>5</v>
      </c>
      <c r="H62" s="219">
        <v>90</v>
      </c>
      <c r="I62" s="219">
        <v>63</v>
      </c>
      <c r="J62" s="219">
        <v>27</v>
      </c>
      <c r="K62" s="203" t="s">
        <v>565</v>
      </c>
      <c r="L62" s="203" t="s">
        <v>622</v>
      </c>
      <c r="M62" s="206" t="s">
        <v>603</v>
      </c>
      <c r="N62" s="206" t="s">
        <v>568</v>
      </c>
      <c r="O62" s="206" t="s">
        <v>569</v>
      </c>
      <c r="P62" s="207">
        <v>1</v>
      </c>
      <c r="Q62" s="206" t="s">
        <v>604</v>
      </c>
      <c r="R62" s="207">
        <v>48</v>
      </c>
      <c r="S62" s="208">
        <v>1</v>
      </c>
      <c r="T62" s="206" t="s">
        <v>214</v>
      </c>
      <c r="U62" s="208">
        <v>14</v>
      </c>
    </row>
    <row r="63" spans="1:21" ht="17.100000000000001" customHeight="1">
      <c r="A63" s="208">
        <v>2014</v>
      </c>
      <c r="B63" s="221" t="s">
        <v>602</v>
      </c>
      <c r="C63" s="221" t="s">
        <v>631</v>
      </c>
      <c r="D63" s="222" t="s">
        <v>637</v>
      </c>
      <c r="E63" s="203" t="s">
        <v>638</v>
      </c>
      <c r="F63" s="203" t="s">
        <v>601</v>
      </c>
      <c r="G63" s="219">
        <v>1</v>
      </c>
      <c r="H63" s="219">
        <v>18</v>
      </c>
      <c r="I63" s="219">
        <v>12</v>
      </c>
      <c r="J63" s="219">
        <v>6</v>
      </c>
      <c r="K63" s="203" t="s">
        <v>565</v>
      </c>
      <c r="L63" s="203" t="s">
        <v>566</v>
      </c>
      <c r="M63" s="206" t="s">
        <v>603</v>
      </c>
      <c r="N63" s="206" t="s">
        <v>568</v>
      </c>
      <c r="O63" s="206" t="s">
        <v>569</v>
      </c>
      <c r="P63" s="207">
        <v>1</v>
      </c>
      <c r="Q63" s="206" t="s">
        <v>604</v>
      </c>
      <c r="R63" s="207">
        <v>48</v>
      </c>
      <c r="S63" s="208">
        <v>1</v>
      </c>
      <c r="T63" s="206" t="s">
        <v>214</v>
      </c>
      <c r="U63" s="208">
        <v>14</v>
      </c>
    </row>
    <row r="64" spans="1:21" ht="17.100000000000001" customHeight="1">
      <c r="A64" s="208">
        <v>2014</v>
      </c>
      <c r="B64" s="221" t="s">
        <v>602</v>
      </c>
      <c r="C64" s="221" t="s">
        <v>598</v>
      </c>
      <c r="D64" s="222" t="s">
        <v>599</v>
      </c>
      <c r="E64" s="203" t="s">
        <v>600</v>
      </c>
      <c r="F64" s="203" t="s">
        <v>601</v>
      </c>
      <c r="G64" s="219">
        <v>1</v>
      </c>
      <c r="H64" s="219">
        <v>18</v>
      </c>
      <c r="I64" s="219">
        <v>18</v>
      </c>
      <c r="J64" s="203" t="s">
        <v>589</v>
      </c>
      <c r="K64" s="203" t="s">
        <v>565</v>
      </c>
      <c r="L64" s="203" t="s">
        <v>566</v>
      </c>
      <c r="M64" s="206" t="s">
        <v>603</v>
      </c>
      <c r="N64" s="206" t="s">
        <v>568</v>
      </c>
      <c r="O64" s="206" t="s">
        <v>569</v>
      </c>
      <c r="P64" s="207">
        <v>1</v>
      </c>
      <c r="Q64" s="206" t="s">
        <v>604</v>
      </c>
      <c r="R64" s="207">
        <v>48</v>
      </c>
      <c r="S64" s="208">
        <v>1</v>
      </c>
      <c r="T64" s="206" t="s">
        <v>214</v>
      </c>
      <c r="U64" s="208">
        <v>14</v>
      </c>
    </row>
    <row r="65" spans="1:21" ht="17.100000000000001" customHeight="1">
      <c r="A65" s="208">
        <v>2014</v>
      </c>
      <c r="B65" s="221" t="s">
        <v>602</v>
      </c>
      <c r="C65" s="221" t="s">
        <v>649</v>
      </c>
      <c r="D65" s="222" t="s">
        <v>652</v>
      </c>
      <c r="E65" s="203" t="s">
        <v>653</v>
      </c>
      <c r="F65" s="203" t="s">
        <v>563</v>
      </c>
      <c r="G65" s="219">
        <v>4</v>
      </c>
      <c r="H65" s="219">
        <v>72</v>
      </c>
      <c r="I65" s="219">
        <v>46</v>
      </c>
      <c r="J65" s="219">
        <v>26</v>
      </c>
      <c r="K65" s="203" t="s">
        <v>565</v>
      </c>
      <c r="L65" s="203" t="s">
        <v>622</v>
      </c>
      <c r="M65" s="206" t="s">
        <v>603</v>
      </c>
      <c r="N65" s="206" t="s">
        <v>568</v>
      </c>
      <c r="O65" s="206" t="s">
        <v>569</v>
      </c>
      <c r="P65" s="207">
        <v>1</v>
      </c>
      <c r="Q65" s="206" t="s">
        <v>604</v>
      </c>
      <c r="R65" s="207">
        <v>48</v>
      </c>
      <c r="S65" s="208">
        <v>1</v>
      </c>
      <c r="T65" s="206" t="s">
        <v>214</v>
      </c>
      <c r="U65" s="208">
        <v>14</v>
      </c>
    </row>
    <row r="66" spans="1:21" ht="17.100000000000001" customHeight="1">
      <c r="A66" s="208">
        <v>2014</v>
      </c>
      <c r="B66" s="221" t="s">
        <v>602</v>
      </c>
      <c r="C66" s="221" t="s">
        <v>760</v>
      </c>
      <c r="D66" s="222" t="s">
        <v>770</v>
      </c>
      <c r="E66" s="203" t="s">
        <v>771</v>
      </c>
      <c r="F66" s="203" t="s">
        <v>601</v>
      </c>
      <c r="G66" s="219">
        <v>2</v>
      </c>
      <c r="H66" s="219">
        <v>36</v>
      </c>
      <c r="I66" s="219">
        <v>32</v>
      </c>
      <c r="J66" s="219">
        <v>4</v>
      </c>
      <c r="K66" s="203" t="s">
        <v>565</v>
      </c>
      <c r="L66" s="203" t="s">
        <v>566</v>
      </c>
      <c r="M66" s="206" t="s">
        <v>603</v>
      </c>
      <c r="N66" s="206" t="s">
        <v>568</v>
      </c>
      <c r="O66" s="206" t="s">
        <v>569</v>
      </c>
      <c r="P66" s="207">
        <v>1</v>
      </c>
      <c r="Q66" s="206" t="s">
        <v>604</v>
      </c>
      <c r="R66" s="207">
        <v>48</v>
      </c>
      <c r="S66" s="208">
        <v>1</v>
      </c>
      <c r="T66" s="206" t="s">
        <v>214</v>
      </c>
      <c r="U66" s="208">
        <v>14</v>
      </c>
    </row>
    <row r="67" spans="1:21" ht="17.100000000000001" customHeight="1">
      <c r="A67" s="208">
        <v>2014</v>
      </c>
      <c r="B67" s="221" t="s">
        <v>602</v>
      </c>
      <c r="C67" s="221" t="s">
        <v>760</v>
      </c>
      <c r="D67" s="222" t="s">
        <v>772</v>
      </c>
      <c r="E67" s="203" t="s">
        <v>773</v>
      </c>
      <c r="F67" s="203" t="s">
        <v>601</v>
      </c>
      <c r="G67" s="219">
        <v>2</v>
      </c>
      <c r="H67" s="219">
        <v>36</v>
      </c>
      <c r="I67" s="219">
        <v>36</v>
      </c>
      <c r="J67" s="203" t="s">
        <v>589</v>
      </c>
      <c r="K67" s="203" t="s">
        <v>565</v>
      </c>
      <c r="L67" s="203" t="s">
        <v>566</v>
      </c>
      <c r="M67" s="206" t="s">
        <v>603</v>
      </c>
      <c r="N67" s="206" t="s">
        <v>568</v>
      </c>
      <c r="O67" s="206" t="s">
        <v>569</v>
      </c>
      <c r="P67" s="207">
        <v>1</v>
      </c>
      <c r="Q67" s="206" t="s">
        <v>604</v>
      </c>
      <c r="R67" s="207">
        <v>48</v>
      </c>
      <c r="S67" s="208">
        <v>1</v>
      </c>
      <c r="T67" s="206" t="s">
        <v>214</v>
      </c>
      <c r="U67" s="208">
        <v>14</v>
      </c>
    </row>
    <row r="68" spans="1:21" ht="17.100000000000001" customHeight="1">
      <c r="A68" s="208">
        <v>2014</v>
      </c>
      <c r="B68" s="221" t="s">
        <v>602</v>
      </c>
      <c r="C68" s="221" t="s">
        <v>657</v>
      </c>
      <c r="D68" s="222" t="s">
        <v>660</v>
      </c>
      <c r="E68" s="203" t="s">
        <v>661</v>
      </c>
      <c r="F68" s="203" t="s">
        <v>563</v>
      </c>
      <c r="G68" s="219">
        <v>4</v>
      </c>
      <c r="H68" s="219">
        <v>72</v>
      </c>
      <c r="I68" s="219">
        <v>45</v>
      </c>
      <c r="J68" s="219">
        <v>27</v>
      </c>
      <c r="K68" s="203" t="s">
        <v>565</v>
      </c>
      <c r="L68" s="203" t="s">
        <v>622</v>
      </c>
      <c r="M68" s="206" t="s">
        <v>603</v>
      </c>
      <c r="N68" s="206" t="s">
        <v>568</v>
      </c>
      <c r="O68" s="206" t="s">
        <v>569</v>
      </c>
      <c r="P68" s="207">
        <v>1</v>
      </c>
      <c r="Q68" s="206" t="s">
        <v>604</v>
      </c>
      <c r="R68" s="207">
        <v>48</v>
      </c>
      <c r="S68" s="208">
        <v>1</v>
      </c>
      <c r="T68" s="206" t="s">
        <v>214</v>
      </c>
      <c r="U68" s="208">
        <v>14</v>
      </c>
    </row>
    <row r="69" spans="1:21" ht="17.100000000000001" customHeight="1">
      <c r="A69" s="208">
        <v>2014</v>
      </c>
      <c r="B69" s="221" t="s">
        <v>708</v>
      </c>
      <c r="C69" s="221" t="s">
        <v>801</v>
      </c>
      <c r="D69" s="222" t="s">
        <v>805</v>
      </c>
      <c r="E69" s="203" t="s">
        <v>806</v>
      </c>
      <c r="F69" s="203" t="s">
        <v>563</v>
      </c>
      <c r="G69" s="203" t="s">
        <v>589</v>
      </c>
      <c r="H69" s="203" t="s">
        <v>688</v>
      </c>
      <c r="I69" s="203" t="s">
        <v>688</v>
      </c>
      <c r="J69" s="203" t="s">
        <v>688</v>
      </c>
      <c r="K69" s="203" t="s">
        <v>565</v>
      </c>
      <c r="L69" s="203" t="s">
        <v>689</v>
      </c>
      <c r="M69" s="206" t="s">
        <v>698</v>
      </c>
      <c r="N69" s="206" t="s">
        <v>690</v>
      </c>
      <c r="O69" s="206" t="s">
        <v>569</v>
      </c>
      <c r="P69" s="207">
        <v>1</v>
      </c>
      <c r="Q69" s="206" t="s">
        <v>667</v>
      </c>
      <c r="R69" s="207">
        <v>50</v>
      </c>
      <c r="S69" s="208">
        <v>1</v>
      </c>
      <c r="T69" s="206" t="s">
        <v>668</v>
      </c>
      <c r="U69" s="206" t="s">
        <v>627</v>
      </c>
    </row>
    <row r="70" spans="1:21" ht="17.100000000000001" customHeight="1">
      <c r="A70" s="208">
        <v>2014</v>
      </c>
      <c r="B70" s="221" t="s">
        <v>708</v>
      </c>
      <c r="C70" s="221" t="s">
        <v>705</v>
      </c>
      <c r="D70" s="222" t="s">
        <v>706</v>
      </c>
      <c r="E70" s="203" t="s">
        <v>707</v>
      </c>
      <c r="F70" s="203" t="s">
        <v>601</v>
      </c>
      <c r="G70" s="219">
        <v>2</v>
      </c>
      <c r="H70" s="219">
        <v>36</v>
      </c>
      <c r="I70" s="219">
        <v>36</v>
      </c>
      <c r="J70" s="203" t="s">
        <v>589</v>
      </c>
      <c r="K70" s="203" t="s">
        <v>709</v>
      </c>
      <c r="L70" s="203" t="s">
        <v>566</v>
      </c>
      <c r="M70" s="206" t="s">
        <v>603</v>
      </c>
      <c r="N70" s="206" t="s">
        <v>568</v>
      </c>
      <c r="O70" s="206" t="s">
        <v>569</v>
      </c>
      <c r="P70" s="207">
        <v>1</v>
      </c>
      <c r="Q70" s="206" t="s">
        <v>667</v>
      </c>
      <c r="R70" s="207">
        <v>50</v>
      </c>
      <c r="S70" s="208">
        <v>1</v>
      </c>
      <c r="T70" s="206" t="s">
        <v>668</v>
      </c>
      <c r="U70" s="206" t="s">
        <v>627</v>
      </c>
    </row>
    <row r="71" spans="1:21" ht="17.100000000000001" customHeight="1">
      <c r="A71" s="208">
        <v>2014</v>
      </c>
      <c r="B71" s="221" t="s">
        <v>708</v>
      </c>
      <c r="C71" s="221" t="s">
        <v>760</v>
      </c>
      <c r="D71" s="222" t="s">
        <v>772</v>
      </c>
      <c r="E71" s="203" t="s">
        <v>774</v>
      </c>
      <c r="F71" s="203" t="s">
        <v>563</v>
      </c>
      <c r="G71" s="203" t="s">
        <v>596</v>
      </c>
      <c r="H71" s="219">
        <v>27</v>
      </c>
      <c r="I71" s="219">
        <v>27</v>
      </c>
      <c r="J71" s="203" t="s">
        <v>589</v>
      </c>
      <c r="K71" s="203" t="s">
        <v>565</v>
      </c>
      <c r="L71" s="203" t="s">
        <v>566</v>
      </c>
      <c r="M71" s="206" t="s">
        <v>603</v>
      </c>
      <c r="N71" s="206" t="s">
        <v>568</v>
      </c>
      <c r="O71" s="206" t="s">
        <v>569</v>
      </c>
      <c r="P71" s="207">
        <v>1</v>
      </c>
      <c r="Q71" s="206" t="s">
        <v>667</v>
      </c>
      <c r="R71" s="207">
        <v>50</v>
      </c>
      <c r="S71" s="208">
        <v>1</v>
      </c>
      <c r="T71" s="206" t="s">
        <v>668</v>
      </c>
      <c r="U71" s="206" t="s">
        <v>627</v>
      </c>
    </row>
    <row r="72" spans="1:21" ht="17.100000000000001" customHeight="1">
      <c r="A72" s="208">
        <v>2014</v>
      </c>
      <c r="B72" s="221" t="s">
        <v>708</v>
      </c>
      <c r="C72" s="221" t="s">
        <v>705</v>
      </c>
      <c r="D72" s="222" t="s">
        <v>711</v>
      </c>
      <c r="E72" s="203" t="s">
        <v>712</v>
      </c>
      <c r="F72" s="203" t="s">
        <v>563</v>
      </c>
      <c r="G72" s="219">
        <v>3</v>
      </c>
      <c r="H72" s="219">
        <v>54</v>
      </c>
      <c r="I72" s="219">
        <v>36</v>
      </c>
      <c r="J72" s="219">
        <v>18</v>
      </c>
      <c r="K72" s="203" t="s">
        <v>565</v>
      </c>
      <c r="L72" s="203" t="s">
        <v>566</v>
      </c>
      <c r="M72" s="206" t="s">
        <v>603</v>
      </c>
      <c r="N72" s="206" t="s">
        <v>568</v>
      </c>
      <c r="O72" s="206" t="s">
        <v>569</v>
      </c>
      <c r="P72" s="207">
        <v>1</v>
      </c>
      <c r="Q72" s="206" t="s">
        <v>667</v>
      </c>
      <c r="R72" s="207">
        <v>50</v>
      </c>
      <c r="S72" s="208">
        <v>1</v>
      </c>
      <c r="T72" s="206" t="s">
        <v>668</v>
      </c>
      <c r="U72" s="206" t="s">
        <v>627</v>
      </c>
    </row>
    <row r="73" spans="1:21" ht="17.100000000000001" customHeight="1">
      <c r="A73" s="208">
        <v>2014</v>
      </c>
      <c r="B73" s="221" t="s">
        <v>708</v>
      </c>
      <c r="C73" s="221" t="s">
        <v>798</v>
      </c>
      <c r="D73" s="222" t="s">
        <v>799</v>
      </c>
      <c r="E73" s="203" t="s">
        <v>800</v>
      </c>
      <c r="F73" s="203" t="s">
        <v>601</v>
      </c>
      <c r="G73" s="219">
        <v>3</v>
      </c>
      <c r="H73" s="219">
        <v>54</v>
      </c>
      <c r="I73" s="219">
        <v>45</v>
      </c>
      <c r="J73" s="219">
        <v>9</v>
      </c>
      <c r="K73" s="203" t="s">
        <v>565</v>
      </c>
      <c r="L73" s="203" t="s">
        <v>622</v>
      </c>
      <c r="M73" s="206" t="s">
        <v>603</v>
      </c>
      <c r="N73" s="206" t="s">
        <v>568</v>
      </c>
      <c r="O73" s="206" t="s">
        <v>569</v>
      </c>
      <c r="P73" s="207">
        <v>1</v>
      </c>
      <c r="Q73" s="206" t="s">
        <v>667</v>
      </c>
      <c r="R73" s="207">
        <v>50</v>
      </c>
      <c r="S73" s="208">
        <v>1</v>
      </c>
      <c r="T73" s="206" t="s">
        <v>668</v>
      </c>
      <c r="U73" s="206" t="s">
        <v>627</v>
      </c>
    </row>
    <row r="74" spans="1:21" ht="17.100000000000001" customHeight="1">
      <c r="A74" s="208">
        <v>2014</v>
      </c>
      <c r="B74" s="221" t="s">
        <v>708</v>
      </c>
      <c r="C74" s="221" t="s">
        <v>784</v>
      </c>
      <c r="D74" s="222" t="s">
        <v>131</v>
      </c>
      <c r="E74" s="203" t="s">
        <v>790</v>
      </c>
      <c r="F74" s="203" t="s">
        <v>601</v>
      </c>
      <c r="G74" s="219">
        <v>1</v>
      </c>
      <c r="H74" s="219">
        <v>18</v>
      </c>
      <c r="I74" s="219">
        <v>18</v>
      </c>
      <c r="J74" s="203" t="s">
        <v>589</v>
      </c>
      <c r="K74" s="203" t="s">
        <v>709</v>
      </c>
      <c r="L74" s="203" t="s">
        <v>566</v>
      </c>
      <c r="M74" s="206" t="s">
        <v>603</v>
      </c>
      <c r="N74" s="206" t="s">
        <v>568</v>
      </c>
      <c r="O74" s="206" t="s">
        <v>569</v>
      </c>
      <c r="P74" s="207">
        <v>1</v>
      </c>
      <c r="Q74" s="206" t="s">
        <v>667</v>
      </c>
      <c r="R74" s="207">
        <v>50</v>
      </c>
      <c r="S74" s="208">
        <v>1</v>
      </c>
      <c r="T74" s="206" t="s">
        <v>668</v>
      </c>
      <c r="U74" s="206" t="s">
        <v>627</v>
      </c>
    </row>
    <row r="75" spans="1:21" ht="17.100000000000001" customHeight="1">
      <c r="A75" s="208">
        <v>2014</v>
      </c>
      <c r="B75" s="221" t="s">
        <v>708</v>
      </c>
      <c r="C75" s="221" t="s">
        <v>793</v>
      </c>
      <c r="D75" s="222" t="s">
        <v>794</v>
      </c>
      <c r="E75" s="203" t="s">
        <v>795</v>
      </c>
      <c r="F75" s="203" t="s">
        <v>601</v>
      </c>
      <c r="G75" s="219">
        <v>2</v>
      </c>
      <c r="H75" s="219">
        <v>36</v>
      </c>
      <c r="I75" s="219">
        <v>36</v>
      </c>
      <c r="J75" s="203" t="s">
        <v>589</v>
      </c>
      <c r="K75" s="203" t="s">
        <v>709</v>
      </c>
      <c r="L75" s="203" t="s">
        <v>566</v>
      </c>
      <c r="M75" s="206" t="s">
        <v>603</v>
      </c>
      <c r="N75" s="206" t="s">
        <v>568</v>
      </c>
      <c r="O75" s="206" t="s">
        <v>569</v>
      </c>
      <c r="P75" s="207">
        <v>1</v>
      </c>
      <c r="Q75" s="206" t="s">
        <v>667</v>
      </c>
      <c r="R75" s="207">
        <v>50</v>
      </c>
      <c r="S75" s="208">
        <v>1</v>
      </c>
      <c r="T75" s="206" t="s">
        <v>668</v>
      </c>
      <c r="U75" s="206" t="s">
        <v>627</v>
      </c>
    </row>
    <row r="76" spans="1:21" ht="17.100000000000001" customHeight="1">
      <c r="A76" s="208">
        <v>2014</v>
      </c>
      <c r="B76" s="221" t="s">
        <v>708</v>
      </c>
      <c r="C76" s="221" t="s">
        <v>705</v>
      </c>
      <c r="D76" s="222" t="s">
        <v>713</v>
      </c>
      <c r="E76" s="203" t="s">
        <v>714</v>
      </c>
      <c r="F76" s="203" t="s">
        <v>601</v>
      </c>
      <c r="G76" s="219">
        <v>2</v>
      </c>
      <c r="H76" s="219">
        <v>36</v>
      </c>
      <c r="I76" s="219">
        <v>36</v>
      </c>
      <c r="J76" s="203" t="s">
        <v>589</v>
      </c>
      <c r="K76" s="203" t="s">
        <v>709</v>
      </c>
      <c r="L76" s="203" t="s">
        <v>566</v>
      </c>
      <c r="M76" s="206" t="s">
        <v>603</v>
      </c>
      <c r="N76" s="206" t="s">
        <v>568</v>
      </c>
      <c r="O76" s="206" t="s">
        <v>569</v>
      </c>
      <c r="P76" s="207">
        <v>1</v>
      </c>
      <c r="Q76" s="206" t="s">
        <v>667</v>
      </c>
      <c r="R76" s="207">
        <v>50</v>
      </c>
      <c r="S76" s="208">
        <v>1</v>
      </c>
      <c r="T76" s="206" t="s">
        <v>668</v>
      </c>
      <c r="U76" s="206" t="s">
        <v>627</v>
      </c>
    </row>
    <row r="77" spans="1:21" ht="17.100000000000001" customHeight="1">
      <c r="A77" s="208">
        <v>2014</v>
      </c>
      <c r="B77" s="221" t="s">
        <v>710</v>
      </c>
      <c r="C77" s="221" t="s">
        <v>801</v>
      </c>
      <c r="D77" s="222" t="s">
        <v>805</v>
      </c>
      <c r="E77" s="203" t="s">
        <v>806</v>
      </c>
      <c r="F77" s="203" t="s">
        <v>563</v>
      </c>
      <c r="G77" s="203" t="s">
        <v>589</v>
      </c>
      <c r="H77" s="203" t="s">
        <v>688</v>
      </c>
      <c r="I77" s="203" t="s">
        <v>688</v>
      </c>
      <c r="J77" s="203" t="s">
        <v>688</v>
      </c>
      <c r="K77" s="203" t="s">
        <v>565</v>
      </c>
      <c r="L77" s="203" t="s">
        <v>689</v>
      </c>
      <c r="M77" s="206" t="s">
        <v>698</v>
      </c>
      <c r="N77" s="206" t="s">
        <v>690</v>
      </c>
      <c r="O77" s="206" t="s">
        <v>569</v>
      </c>
      <c r="P77" s="207">
        <v>1</v>
      </c>
      <c r="Q77" s="206" t="s">
        <v>667</v>
      </c>
      <c r="R77" s="207">
        <v>52</v>
      </c>
      <c r="S77" s="208">
        <v>1</v>
      </c>
      <c r="T77" s="206" t="s">
        <v>668</v>
      </c>
      <c r="U77" s="206" t="s">
        <v>627</v>
      </c>
    </row>
    <row r="78" spans="1:21" ht="17.100000000000001" customHeight="1">
      <c r="A78" s="208">
        <v>2014</v>
      </c>
      <c r="B78" s="221" t="s">
        <v>710</v>
      </c>
      <c r="C78" s="221" t="s">
        <v>705</v>
      </c>
      <c r="D78" s="222" t="s">
        <v>706</v>
      </c>
      <c r="E78" s="203" t="s">
        <v>707</v>
      </c>
      <c r="F78" s="203" t="s">
        <v>601</v>
      </c>
      <c r="G78" s="219">
        <v>2</v>
      </c>
      <c r="H78" s="219">
        <v>36</v>
      </c>
      <c r="I78" s="219">
        <v>36</v>
      </c>
      <c r="J78" s="203" t="s">
        <v>589</v>
      </c>
      <c r="K78" s="203" t="s">
        <v>709</v>
      </c>
      <c r="L78" s="203" t="s">
        <v>566</v>
      </c>
      <c r="M78" s="206" t="s">
        <v>603</v>
      </c>
      <c r="N78" s="206" t="s">
        <v>568</v>
      </c>
      <c r="O78" s="206" t="s">
        <v>569</v>
      </c>
      <c r="P78" s="207">
        <v>1</v>
      </c>
      <c r="Q78" s="206" t="s">
        <v>667</v>
      </c>
      <c r="R78" s="207">
        <v>52</v>
      </c>
      <c r="S78" s="208">
        <v>1</v>
      </c>
      <c r="T78" s="206" t="s">
        <v>668</v>
      </c>
      <c r="U78" s="206" t="s">
        <v>627</v>
      </c>
    </row>
    <row r="79" spans="1:21" ht="17.100000000000001" customHeight="1">
      <c r="A79" s="208">
        <v>2014</v>
      </c>
      <c r="B79" s="221" t="s">
        <v>710</v>
      </c>
      <c r="C79" s="221" t="s">
        <v>760</v>
      </c>
      <c r="D79" s="222" t="s">
        <v>772</v>
      </c>
      <c r="E79" s="203" t="s">
        <v>774</v>
      </c>
      <c r="F79" s="203" t="s">
        <v>563</v>
      </c>
      <c r="G79" s="203" t="s">
        <v>596</v>
      </c>
      <c r="H79" s="219">
        <v>27</v>
      </c>
      <c r="I79" s="219">
        <v>27</v>
      </c>
      <c r="J79" s="203" t="s">
        <v>589</v>
      </c>
      <c r="K79" s="203" t="s">
        <v>565</v>
      </c>
      <c r="L79" s="203" t="s">
        <v>566</v>
      </c>
      <c r="M79" s="206" t="s">
        <v>603</v>
      </c>
      <c r="N79" s="206" t="s">
        <v>568</v>
      </c>
      <c r="O79" s="206" t="s">
        <v>569</v>
      </c>
      <c r="P79" s="207">
        <v>1</v>
      </c>
      <c r="Q79" s="206" t="s">
        <v>667</v>
      </c>
      <c r="R79" s="207">
        <v>52</v>
      </c>
      <c r="S79" s="208">
        <v>1</v>
      </c>
      <c r="T79" s="206" t="s">
        <v>668</v>
      </c>
      <c r="U79" s="206" t="s">
        <v>627</v>
      </c>
    </row>
    <row r="80" spans="1:21" ht="17.100000000000001" customHeight="1">
      <c r="A80" s="208">
        <v>2014</v>
      </c>
      <c r="B80" s="221" t="s">
        <v>710</v>
      </c>
      <c r="C80" s="221" t="s">
        <v>705</v>
      </c>
      <c r="D80" s="222" t="s">
        <v>711</v>
      </c>
      <c r="E80" s="203" t="s">
        <v>712</v>
      </c>
      <c r="F80" s="203" t="s">
        <v>563</v>
      </c>
      <c r="G80" s="219">
        <v>3</v>
      </c>
      <c r="H80" s="219">
        <v>54</v>
      </c>
      <c r="I80" s="219">
        <v>36</v>
      </c>
      <c r="J80" s="219">
        <v>18</v>
      </c>
      <c r="K80" s="203" t="s">
        <v>565</v>
      </c>
      <c r="L80" s="203" t="s">
        <v>566</v>
      </c>
      <c r="M80" s="206" t="s">
        <v>603</v>
      </c>
      <c r="N80" s="206" t="s">
        <v>568</v>
      </c>
      <c r="O80" s="206" t="s">
        <v>569</v>
      </c>
      <c r="P80" s="207">
        <v>1</v>
      </c>
      <c r="Q80" s="206" t="s">
        <v>667</v>
      </c>
      <c r="R80" s="207">
        <v>52</v>
      </c>
      <c r="S80" s="208">
        <v>1</v>
      </c>
      <c r="T80" s="206" t="s">
        <v>668</v>
      </c>
      <c r="U80" s="206" t="s">
        <v>627</v>
      </c>
    </row>
    <row r="81" spans="1:21" ht="17.100000000000001" customHeight="1">
      <c r="A81" s="208">
        <v>2014</v>
      </c>
      <c r="B81" s="221" t="s">
        <v>710</v>
      </c>
      <c r="C81" s="221" t="s">
        <v>798</v>
      </c>
      <c r="D81" s="222" t="s">
        <v>799</v>
      </c>
      <c r="E81" s="203" t="s">
        <v>800</v>
      </c>
      <c r="F81" s="203" t="s">
        <v>601</v>
      </c>
      <c r="G81" s="219">
        <v>3</v>
      </c>
      <c r="H81" s="219">
        <v>54</v>
      </c>
      <c r="I81" s="219">
        <v>45</v>
      </c>
      <c r="J81" s="219">
        <v>9</v>
      </c>
      <c r="K81" s="203" t="s">
        <v>565</v>
      </c>
      <c r="L81" s="203" t="s">
        <v>622</v>
      </c>
      <c r="M81" s="206" t="s">
        <v>603</v>
      </c>
      <c r="N81" s="206" t="s">
        <v>568</v>
      </c>
      <c r="O81" s="206" t="s">
        <v>569</v>
      </c>
      <c r="P81" s="207">
        <v>1</v>
      </c>
      <c r="Q81" s="206" t="s">
        <v>667</v>
      </c>
      <c r="R81" s="207">
        <v>52</v>
      </c>
      <c r="S81" s="208">
        <v>1</v>
      </c>
      <c r="T81" s="206" t="s">
        <v>668</v>
      </c>
      <c r="U81" s="206" t="s">
        <v>627</v>
      </c>
    </row>
    <row r="82" spans="1:21" ht="17.100000000000001" customHeight="1">
      <c r="A82" s="208">
        <v>2014</v>
      </c>
      <c r="B82" s="221" t="s">
        <v>710</v>
      </c>
      <c r="C82" s="221" t="s">
        <v>784</v>
      </c>
      <c r="D82" s="222" t="s">
        <v>131</v>
      </c>
      <c r="E82" s="203" t="s">
        <v>790</v>
      </c>
      <c r="F82" s="203" t="s">
        <v>601</v>
      </c>
      <c r="G82" s="219">
        <v>1</v>
      </c>
      <c r="H82" s="219">
        <v>18</v>
      </c>
      <c r="I82" s="219">
        <v>18</v>
      </c>
      <c r="J82" s="203" t="s">
        <v>589</v>
      </c>
      <c r="K82" s="203" t="s">
        <v>709</v>
      </c>
      <c r="L82" s="203" t="s">
        <v>566</v>
      </c>
      <c r="M82" s="206" t="s">
        <v>603</v>
      </c>
      <c r="N82" s="206" t="s">
        <v>568</v>
      </c>
      <c r="O82" s="206" t="s">
        <v>569</v>
      </c>
      <c r="P82" s="207">
        <v>1</v>
      </c>
      <c r="Q82" s="206" t="s">
        <v>667</v>
      </c>
      <c r="R82" s="207">
        <v>52</v>
      </c>
      <c r="S82" s="208">
        <v>1</v>
      </c>
      <c r="T82" s="206" t="s">
        <v>668</v>
      </c>
      <c r="U82" s="206" t="s">
        <v>627</v>
      </c>
    </row>
    <row r="83" spans="1:21" ht="17.100000000000001" customHeight="1">
      <c r="A83" s="208">
        <v>2014</v>
      </c>
      <c r="B83" s="221" t="s">
        <v>710</v>
      </c>
      <c r="C83" s="221" t="s">
        <v>793</v>
      </c>
      <c r="D83" s="222" t="s">
        <v>794</v>
      </c>
      <c r="E83" s="203" t="s">
        <v>795</v>
      </c>
      <c r="F83" s="203" t="s">
        <v>601</v>
      </c>
      <c r="G83" s="219">
        <v>2</v>
      </c>
      <c r="H83" s="219">
        <v>36</v>
      </c>
      <c r="I83" s="219">
        <v>36</v>
      </c>
      <c r="J83" s="203" t="s">
        <v>589</v>
      </c>
      <c r="K83" s="203" t="s">
        <v>709</v>
      </c>
      <c r="L83" s="203" t="s">
        <v>566</v>
      </c>
      <c r="M83" s="206" t="s">
        <v>603</v>
      </c>
      <c r="N83" s="206" t="s">
        <v>568</v>
      </c>
      <c r="O83" s="206" t="s">
        <v>569</v>
      </c>
      <c r="P83" s="207">
        <v>1</v>
      </c>
      <c r="Q83" s="206" t="s">
        <v>667</v>
      </c>
      <c r="R83" s="207">
        <v>52</v>
      </c>
      <c r="S83" s="208">
        <v>1</v>
      </c>
      <c r="T83" s="206" t="s">
        <v>668</v>
      </c>
      <c r="U83" s="206" t="s">
        <v>627</v>
      </c>
    </row>
    <row r="84" spans="1:21" ht="17.100000000000001" customHeight="1">
      <c r="A84" s="208">
        <v>2014</v>
      </c>
      <c r="B84" s="221" t="s">
        <v>710</v>
      </c>
      <c r="C84" s="221" t="s">
        <v>705</v>
      </c>
      <c r="D84" s="222" t="s">
        <v>713</v>
      </c>
      <c r="E84" s="203" t="s">
        <v>714</v>
      </c>
      <c r="F84" s="203" t="s">
        <v>601</v>
      </c>
      <c r="G84" s="219">
        <v>2</v>
      </c>
      <c r="H84" s="219">
        <v>36</v>
      </c>
      <c r="I84" s="219">
        <v>36</v>
      </c>
      <c r="J84" s="203" t="s">
        <v>589</v>
      </c>
      <c r="K84" s="203" t="s">
        <v>709</v>
      </c>
      <c r="L84" s="203" t="s">
        <v>566</v>
      </c>
      <c r="M84" s="206" t="s">
        <v>603</v>
      </c>
      <c r="N84" s="206" t="s">
        <v>568</v>
      </c>
      <c r="O84" s="206" t="s">
        <v>569</v>
      </c>
      <c r="P84" s="207">
        <v>1</v>
      </c>
      <c r="Q84" s="206" t="s">
        <v>667</v>
      </c>
      <c r="R84" s="207">
        <v>52</v>
      </c>
      <c r="S84" s="208">
        <v>1</v>
      </c>
      <c r="T84" s="206" t="s">
        <v>668</v>
      </c>
      <c r="U84" s="206" t="s">
        <v>627</v>
      </c>
    </row>
    <row r="85" spans="1:21" ht="17.100000000000001" customHeight="1">
      <c r="A85" s="208">
        <v>2014</v>
      </c>
      <c r="B85" s="221" t="s">
        <v>697</v>
      </c>
      <c r="C85" s="221" t="s">
        <v>684</v>
      </c>
      <c r="D85" s="222" t="s">
        <v>695</v>
      </c>
      <c r="E85" s="203" t="s">
        <v>696</v>
      </c>
      <c r="F85" s="203" t="s">
        <v>563</v>
      </c>
      <c r="G85" s="219">
        <v>10</v>
      </c>
      <c r="H85" s="203" t="s">
        <v>688</v>
      </c>
      <c r="I85" s="203" t="s">
        <v>688</v>
      </c>
      <c r="J85" s="203" t="s">
        <v>688</v>
      </c>
      <c r="K85" s="203" t="s">
        <v>565</v>
      </c>
      <c r="L85" s="203" t="s">
        <v>689</v>
      </c>
      <c r="M85" s="206" t="s">
        <v>698</v>
      </c>
      <c r="N85" s="206" t="s">
        <v>690</v>
      </c>
      <c r="O85" s="206" t="s">
        <v>569</v>
      </c>
      <c r="P85" s="207">
        <v>1</v>
      </c>
      <c r="Q85" s="206" t="s">
        <v>627</v>
      </c>
      <c r="R85" s="207">
        <v>51</v>
      </c>
      <c r="S85" s="208">
        <v>1</v>
      </c>
      <c r="T85" s="206" t="s">
        <v>215</v>
      </c>
      <c r="U85" s="208">
        <v>12</v>
      </c>
    </row>
    <row r="86" spans="1:21" ht="17.100000000000001" customHeight="1">
      <c r="A86" s="208">
        <v>2014</v>
      </c>
      <c r="B86" s="221" t="s">
        <v>699</v>
      </c>
      <c r="C86" s="221" t="s">
        <v>684</v>
      </c>
      <c r="D86" s="222" t="s">
        <v>695</v>
      </c>
      <c r="E86" s="203" t="s">
        <v>696</v>
      </c>
      <c r="F86" s="203" t="s">
        <v>563</v>
      </c>
      <c r="G86" s="219">
        <v>10</v>
      </c>
      <c r="H86" s="203" t="s">
        <v>688</v>
      </c>
      <c r="I86" s="203" t="s">
        <v>688</v>
      </c>
      <c r="J86" s="203" t="s">
        <v>688</v>
      </c>
      <c r="K86" s="203" t="s">
        <v>565</v>
      </c>
      <c r="L86" s="203" t="s">
        <v>689</v>
      </c>
      <c r="M86" s="206" t="s">
        <v>698</v>
      </c>
      <c r="N86" s="206" t="s">
        <v>690</v>
      </c>
      <c r="O86" s="206" t="s">
        <v>569</v>
      </c>
      <c r="P86" s="207">
        <v>1</v>
      </c>
      <c r="Q86" s="206" t="s">
        <v>627</v>
      </c>
      <c r="R86" s="207">
        <v>49</v>
      </c>
      <c r="S86" s="208">
        <v>1</v>
      </c>
      <c r="T86" s="206" t="s">
        <v>215</v>
      </c>
      <c r="U86" s="208">
        <v>12</v>
      </c>
    </row>
    <row r="87" spans="1:21" ht="17.100000000000001" customHeight="1">
      <c r="A87" s="208">
        <v>2014</v>
      </c>
      <c r="B87" s="221" t="s">
        <v>700</v>
      </c>
      <c r="C87" s="221" t="s">
        <v>684</v>
      </c>
      <c r="D87" s="222" t="s">
        <v>695</v>
      </c>
      <c r="E87" s="203" t="s">
        <v>696</v>
      </c>
      <c r="F87" s="203" t="s">
        <v>563</v>
      </c>
      <c r="G87" s="219">
        <v>10</v>
      </c>
      <c r="H87" s="203" t="s">
        <v>688</v>
      </c>
      <c r="I87" s="203" t="s">
        <v>688</v>
      </c>
      <c r="J87" s="203" t="s">
        <v>688</v>
      </c>
      <c r="K87" s="203" t="s">
        <v>565</v>
      </c>
      <c r="L87" s="203" t="s">
        <v>689</v>
      </c>
      <c r="M87" s="206" t="s">
        <v>698</v>
      </c>
      <c r="N87" s="206" t="s">
        <v>690</v>
      </c>
      <c r="O87" s="206" t="s">
        <v>569</v>
      </c>
      <c r="P87" s="207">
        <v>1</v>
      </c>
      <c r="Q87" s="206" t="s">
        <v>627</v>
      </c>
      <c r="R87" s="207">
        <v>52</v>
      </c>
      <c r="S87" s="208">
        <v>1</v>
      </c>
      <c r="T87" s="206" t="s">
        <v>215</v>
      </c>
      <c r="U87" s="208">
        <v>12</v>
      </c>
    </row>
    <row r="88" spans="1:21" ht="17.100000000000001" customHeight="1">
      <c r="A88" s="208">
        <v>2014</v>
      </c>
      <c r="B88" s="221" t="s">
        <v>701</v>
      </c>
      <c r="C88" s="221" t="s">
        <v>684</v>
      </c>
      <c r="D88" s="222" t="s">
        <v>695</v>
      </c>
      <c r="E88" s="203" t="s">
        <v>696</v>
      </c>
      <c r="F88" s="203" t="s">
        <v>563</v>
      </c>
      <c r="G88" s="219">
        <v>10</v>
      </c>
      <c r="H88" s="203" t="s">
        <v>688</v>
      </c>
      <c r="I88" s="203" t="s">
        <v>688</v>
      </c>
      <c r="J88" s="203" t="s">
        <v>688</v>
      </c>
      <c r="K88" s="203" t="s">
        <v>565</v>
      </c>
      <c r="L88" s="203" t="s">
        <v>689</v>
      </c>
      <c r="M88" s="206" t="s">
        <v>698</v>
      </c>
      <c r="N88" s="206" t="s">
        <v>690</v>
      </c>
      <c r="O88" s="206" t="s">
        <v>569</v>
      </c>
      <c r="P88" s="207">
        <v>1</v>
      </c>
      <c r="Q88" s="206" t="s">
        <v>627</v>
      </c>
      <c r="R88" s="207">
        <v>51</v>
      </c>
      <c r="S88" s="208">
        <v>1</v>
      </c>
      <c r="T88" s="206" t="s">
        <v>215</v>
      </c>
      <c r="U88" s="208">
        <v>12</v>
      </c>
    </row>
    <row r="89" spans="1:21" ht="17.100000000000001" customHeight="1">
      <c r="A89" s="208">
        <v>2014</v>
      </c>
      <c r="B89" s="221" t="s">
        <v>702</v>
      </c>
      <c r="C89" s="221" t="s">
        <v>684</v>
      </c>
      <c r="D89" s="222" t="s">
        <v>695</v>
      </c>
      <c r="E89" s="203" t="s">
        <v>696</v>
      </c>
      <c r="F89" s="203" t="s">
        <v>563</v>
      </c>
      <c r="G89" s="219">
        <v>10</v>
      </c>
      <c r="H89" s="203" t="s">
        <v>688</v>
      </c>
      <c r="I89" s="203" t="s">
        <v>688</v>
      </c>
      <c r="J89" s="203" t="s">
        <v>688</v>
      </c>
      <c r="K89" s="203" t="s">
        <v>565</v>
      </c>
      <c r="L89" s="203" t="s">
        <v>689</v>
      </c>
      <c r="M89" s="206" t="s">
        <v>698</v>
      </c>
      <c r="N89" s="206" t="s">
        <v>690</v>
      </c>
      <c r="O89" s="206" t="s">
        <v>569</v>
      </c>
      <c r="P89" s="207">
        <v>1</v>
      </c>
      <c r="Q89" s="206" t="s">
        <v>627</v>
      </c>
      <c r="R89" s="207">
        <v>51</v>
      </c>
      <c r="S89" s="208">
        <v>1</v>
      </c>
      <c r="T89" s="206" t="s">
        <v>215</v>
      </c>
      <c r="U89" s="208">
        <v>12</v>
      </c>
    </row>
    <row r="90" spans="1:21" ht="17.100000000000001" customHeight="1">
      <c r="A90" s="208">
        <v>2014</v>
      </c>
      <c r="B90" s="221" t="s">
        <v>703</v>
      </c>
      <c r="C90" s="221" t="s">
        <v>684</v>
      </c>
      <c r="D90" s="222" t="s">
        <v>695</v>
      </c>
      <c r="E90" s="203" t="s">
        <v>696</v>
      </c>
      <c r="F90" s="203" t="s">
        <v>563</v>
      </c>
      <c r="G90" s="219">
        <v>10</v>
      </c>
      <c r="H90" s="203" t="s">
        <v>688</v>
      </c>
      <c r="I90" s="203" t="s">
        <v>688</v>
      </c>
      <c r="J90" s="203" t="s">
        <v>688</v>
      </c>
      <c r="K90" s="203" t="s">
        <v>565</v>
      </c>
      <c r="L90" s="203" t="s">
        <v>689</v>
      </c>
      <c r="M90" s="206" t="s">
        <v>698</v>
      </c>
      <c r="N90" s="206" t="s">
        <v>690</v>
      </c>
      <c r="O90" s="206" t="s">
        <v>569</v>
      </c>
      <c r="P90" s="207">
        <v>1</v>
      </c>
      <c r="Q90" s="206" t="s">
        <v>627</v>
      </c>
      <c r="R90" s="207">
        <v>48</v>
      </c>
      <c r="S90" s="208">
        <v>1</v>
      </c>
      <c r="T90" s="206" t="s">
        <v>215</v>
      </c>
      <c r="U90" s="208">
        <v>12</v>
      </c>
    </row>
    <row r="91" spans="1:21" ht="17.100000000000001" customHeight="1">
      <c r="A91" s="208">
        <v>2015</v>
      </c>
      <c r="B91" s="221" t="s">
        <v>564</v>
      </c>
      <c r="C91" s="221" t="s">
        <v>808</v>
      </c>
      <c r="D91" s="222" t="s">
        <v>809</v>
      </c>
      <c r="E91" s="203" t="s">
        <v>810</v>
      </c>
      <c r="F91" s="203" t="s">
        <v>563</v>
      </c>
      <c r="G91" s="219">
        <v>4</v>
      </c>
      <c r="H91" s="219">
        <v>72</v>
      </c>
      <c r="I91" s="219">
        <v>45</v>
      </c>
      <c r="J91" s="219">
        <v>27</v>
      </c>
      <c r="K91" s="203" t="s">
        <v>565</v>
      </c>
      <c r="L91" s="203" t="s">
        <v>622</v>
      </c>
      <c r="M91" s="206" t="s">
        <v>603</v>
      </c>
      <c r="N91" s="206" t="s">
        <v>568</v>
      </c>
      <c r="O91" s="206" t="s">
        <v>569</v>
      </c>
      <c r="P91" s="207">
        <v>1</v>
      </c>
      <c r="Q91" s="206" t="s">
        <v>570</v>
      </c>
      <c r="R91" s="207">
        <v>52</v>
      </c>
      <c r="S91" s="208">
        <v>1</v>
      </c>
      <c r="T91" s="206" t="s">
        <v>571</v>
      </c>
      <c r="U91" s="206" t="s">
        <v>572</v>
      </c>
    </row>
    <row r="92" spans="1:21" ht="17.100000000000001" customHeight="1">
      <c r="A92" s="208">
        <v>2015</v>
      </c>
      <c r="B92" s="221" t="s">
        <v>564</v>
      </c>
      <c r="C92" s="221" t="s">
        <v>816</v>
      </c>
      <c r="D92" s="222" t="s">
        <v>817</v>
      </c>
      <c r="E92" s="203" t="s">
        <v>818</v>
      </c>
      <c r="F92" s="203" t="s">
        <v>563</v>
      </c>
      <c r="G92" s="219">
        <v>2</v>
      </c>
      <c r="H92" s="219">
        <v>36</v>
      </c>
      <c r="I92" s="219">
        <v>36</v>
      </c>
      <c r="J92" s="203" t="s">
        <v>589</v>
      </c>
      <c r="K92" s="203" t="s">
        <v>565</v>
      </c>
      <c r="L92" s="203" t="s">
        <v>622</v>
      </c>
      <c r="M92" s="206" t="s">
        <v>567</v>
      </c>
      <c r="N92" s="206" t="s">
        <v>568</v>
      </c>
      <c r="O92" s="206" t="s">
        <v>569</v>
      </c>
      <c r="P92" s="207">
        <v>1</v>
      </c>
      <c r="Q92" s="206" t="s">
        <v>570</v>
      </c>
      <c r="R92" s="207">
        <v>52</v>
      </c>
      <c r="S92" s="208">
        <v>1</v>
      </c>
      <c r="T92" s="206" t="s">
        <v>571</v>
      </c>
      <c r="U92" s="206" t="s">
        <v>572</v>
      </c>
    </row>
    <row r="93" spans="1:21" ht="17.100000000000001" customHeight="1">
      <c r="A93" s="208">
        <v>2015</v>
      </c>
      <c r="B93" s="221" t="s">
        <v>564</v>
      </c>
      <c r="C93" s="221" t="s">
        <v>816</v>
      </c>
      <c r="D93" s="231" t="s">
        <v>885</v>
      </c>
      <c r="E93" s="203" t="s">
        <v>820</v>
      </c>
      <c r="F93" s="203" t="s">
        <v>563</v>
      </c>
      <c r="G93" s="219">
        <v>2</v>
      </c>
      <c r="H93" s="219">
        <v>36</v>
      </c>
      <c r="I93" s="219">
        <v>27</v>
      </c>
      <c r="J93" s="219">
        <v>9</v>
      </c>
      <c r="K93" s="203" t="s">
        <v>565</v>
      </c>
      <c r="L93" s="203" t="s">
        <v>566</v>
      </c>
      <c r="M93" s="206" t="s">
        <v>567</v>
      </c>
      <c r="N93" s="206" t="s">
        <v>568</v>
      </c>
      <c r="O93" s="206" t="s">
        <v>569</v>
      </c>
      <c r="P93" s="207">
        <v>1</v>
      </c>
      <c r="Q93" s="206" t="s">
        <v>570</v>
      </c>
      <c r="R93" s="207">
        <v>52</v>
      </c>
      <c r="S93" s="208">
        <v>1</v>
      </c>
      <c r="T93" s="206" t="s">
        <v>571</v>
      </c>
      <c r="U93" s="206" t="s">
        <v>572</v>
      </c>
    </row>
    <row r="94" spans="1:21" ht="17.100000000000001" customHeight="1">
      <c r="A94" s="208">
        <v>2015</v>
      </c>
      <c r="B94" s="221" t="s">
        <v>564</v>
      </c>
      <c r="C94" s="221" t="s">
        <v>823</v>
      </c>
      <c r="D94" s="222" t="s">
        <v>824</v>
      </c>
      <c r="E94" s="203" t="s">
        <v>825</v>
      </c>
      <c r="F94" s="203" t="s">
        <v>601</v>
      </c>
      <c r="G94" s="203" t="s">
        <v>826</v>
      </c>
      <c r="H94" s="219">
        <v>63</v>
      </c>
      <c r="I94" s="219">
        <v>45</v>
      </c>
      <c r="J94" s="219">
        <v>18</v>
      </c>
      <c r="K94" s="203" t="s">
        <v>565</v>
      </c>
      <c r="L94" s="203" t="s">
        <v>566</v>
      </c>
      <c r="M94" s="206" t="s">
        <v>603</v>
      </c>
      <c r="N94" s="206" t="s">
        <v>568</v>
      </c>
      <c r="O94" s="206" t="s">
        <v>569</v>
      </c>
      <c r="P94" s="207">
        <v>1</v>
      </c>
      <c r="Q94" s="206" t="s">
        <v>570</v>
      </c>
      <c r="R94" s="207">
        <v>52</v>
      </c>
      <c r="S94" s="208">
        <v>1</v>
      </c>
      <c r="T94" s="206" t="s">
        <v>571</v>
      </c>
      <c r="U94" s="206" t="s">
        <v>572</v>
      </c>
    </row>
    <row r="95" spans="1:21" ht="17.100000000000001" customHeight="1">
      <c r="A95" s="208">
        <v>2015</v>
      </c>
      <c r="B95" s="221" t="s">
        <v>564</v>
      </c>
      <c r="C95" s="221" t="s">
        <v>823</v>
      </c>
      <c r="D95" s="222" t="s">
        <v>827</v>
      </c>
      <c r="E95" s="203" t="s">
        <v>828</v>
      </c>
      <c r="F95" s="203" t="s">
        <v>563</v>
      </c>
      <c r="G95" s="219">
        <v>2</v>
      </c>
      <c r="H95" s="219">
        <v>36</v>
      </c>
      <c r="I95" s="219">
        <v>24</v>
      </c>
      <c r="J95" s="219">
        <v>12</v>
      </c>
      <c r="K95" s="203" t="s">
        <v>565</v>
      </c>
      <c r="L95" s="203" t="s">
        <v>566</v>
      </c>
      <c r="M95" s="206" t="s">
        <v>603</v>
      </c>
      <c r="N95" s="206" t="s">
        <v>568</v>
      </c>
      <c r="O95" s="206" t="s">
        <v>569</v>
      </c>
      <c r="P95" s="207">
        <v>1</v>
      </c>
      <c r="Q95" s="206" t="s">
        <v>570</v>
      </c>
      <c r="R95" s="207">
        <v>52</v>
      </c>
      <c r="S95" s="208">
        <v>1</v>
      </c>
      <c r="T95" s="206" t="s">
        <v>571</v>
      </c>
      <c r="U95" s="206" t="s">
        <v>572</v>
      </c>
    </row>
    <row r="96" spans="1:21" ht="17.100000000000001" customHeight="1">
      <c r="A96" s="208">
        <v>2015</v>
      </c>
      <c r="B96" s="221" t="s">
        <v>564</v>
      </c>
      <c r="C96" s="221" t="s">
        <v>823</v>
      </c>
      <c r="D96" s="222" t="s">
        <v>829</v>
      </c>
      <c r="E96" s="203" t="s">
        <v>830</v>
      </c>
      <c r="F96" s="203" t="s">
        <v>563</v>
      </c>
      <c r="G96" s="203" t="s">
        <v>588</v>
      </c>
      <c r="H96" s="219">
        <v>45</v>
      </c>
      <c r="I96" s="219">
        <v>27</v>
      </c>
      <c r="J96" s="219">
        <v>18</v>
      </c>
      <c r="K96" s="203" t="s">
        <v>565</v>
      </c>
      <c r="L96" s="203" t="s">
        <v>566</v>
      </c>
      <c r="M96" s="206" t="s">
        <v>603</v>
      </c>
      <c r="N96" s="206" t="s">
        <v>568</v>
      </c>
      <c r="O96" s="206" t="s">
        <v>569</v>
      </c>
      <c r="P96" s="207">
        <v>1</v>
      </c>
      <c r="Q96" s="206" t="s">
        <v>570</v>
      </c>
      <c r="R96" s="207">
        <v>52</v>
      </c>
      <c r="S96" s="208">
        <v>1</v>
      </c>
      <c r="T96" s="206" t="s">
        <v>571</v>
      </c>
      <c r="U96" s="206" t="s">
        <v>572</v>
      </c>
    </row>
    <row r="97" spans="1:21" ht="17.100000000000001" customHeight="1">
      <c r="A97" s="208">
        <v>2015</v>
      </c>
      <c r="B97" s="221" t="s">
        <v>564</v>
      </c>
      <c r="C97" s="221" t="s">
        <v>808</v>
      </c>
      <c r="D97" s="222" t="s">
        <v>811</v>
      </c>
      <c r="E97" s="203" t="s">
        <v>812</v>
      </c>
      <c r="F97" s="203" t="s">
        <v>563</v>
      </c>
      <c r="G97" s="203" t="s">
        <v>813</v>
      </c>
      <c r="H97" s="219">
        <v>117</v>
      </c>
      <c r="I97" s="219">
        <v>81</v>
      </c>
      <c r="J97" s="219">
        <v>36</v>
      </c>
      <c r="K97" s="203" t="s">
        <v>565</v>
      </c>
      <c r="L97" s="203" t="s">
        <v>622</v>
      </c>
      <c r="M97" s="206" t="s">
        <v>603</v>
      </c>
      <c r="N97" s="206" t="s">
        <v>568</v>
      </c>
      <c r="O97" s="206" t="s">
        <v>569</v>
      </c>
      <c r="P97" s="207">
        <v>1</v>
      </c>
      <c r="Q97" s="206" t="s">
        <v>570</v>
      </c>
      <c r="R97" s="207">
        <v>52</v>
      </c>
      <c r="S97" s="208">
        <v>1</v>
      </c>
      <c r="T97" s="206" t="s">
        <v>571</v>
      </c>
      <c r="U97" s="206" t="s">
        <v>572</v>
      </c>
    </row>
    <row r="98" spans="1:21" ht="17.100000000000001" customHeight="1">
      <c r="A98" s="208">
        <v>2015</v>
      </c>
      <c r="B98" s="221" t="s">
        <v>564</v>
      </c>
      <c r="C98" s="221" t="s">
        <v>560</v>
      </c>
      <c r="D98" s="222" t="s">
        <v>561</v>
      </c>
      <c r="E98" s="203" t="s">
        <v>562</v>
      </c>
      <c r="F98" s="203" t="s">
        <v>563</v>
      </c>
      <c r="G98" s="219">
        <v>1</v>
      </c>
      <c r="H98" s="219">
        <v>18</v>
      </c>
      <c r="I98" s="219">
        <v>9</v>
      </c>
      <c r="J98" s="219">
        <v>9</v>
      </c>
      <c r="K98" s="203" t="s">
        <v>565</v>
      </c>
      <c r="L98" s="203" t="s">
        <v>566</v>
      </c>
      <c r="M98" s="206" t="s">
        <v>567</v>
      </c>
      <c r="N98" s="206" t="s">
        <v>568</v>
      </c>
      <c r="O98" s="206" t="s">
        <v>569</v>
      </c>
      <c r="P98" s="207">
        <v>1</v>
      </c>
      <c r="Q98" s="206" t="s">
        <v>570</v>
      </c>
      <c r="R98" s="207">
        <v>52</v>
      </c>
      <c r="S98" s="208">
        <v>1</v>
      </c>
      <c r="T98" s="206" t="s">
        <v>571</v>
      </c>
      <c r="U98" s="206" t="s">
        <v>572</v>
      </c>
    </row>
    <row r="99" spans="1:21" ht="16.5" customHeight="1">
      <c r="A99" s="208">
        <v>2015</v>
      </c>
      <c r="B99" s="221" t="s">
        <v>564</v>
      </c>
      <c r="C99" s="221" t="s">
        <v>808</v>
      </c>
      <c r="D99" s="222" t="s">
        <v>814</v>
      </c>
      <c r="E99" s="203" t="s">
        <v>815</v>
      </c>
      <c r="F99" s="203" t="s">
        <v>563</v>
      </c>
      <c r="G99" s="219">
        <v>3</v>
      </c>
      <c r="H99" s="219">
        <v>54</v>
      </c>
      <c r="I99" s="219">
        <v>42</v>
      </c>
      <c r="J99" s="219">
        <v>12</v>
      </c>
      <c r="K99" s="203" t="s">
        <v>565</v>
      </c>
      <c r="L99" s="203" t="s">
        <v>566</v>
      </c>
      <c r="M99" s="206" t="s">
        <v>603</v>
      </c>
      <c r="N99" s="206" t="s">
        <v>568</v>
      </c>
      <c r="O99" s="206" t="s">
        <v>569</v>
      </c>
      <c r="P99" s="207">
        <v>1</v>
      </c>
      <c r="Q99" s="206" t="s">
        <v>570</v>
      </c>
      <c r="R99" s="207">
        <v>52</v>
      </c>
      <c r="S99" s="208">
        <v>1</v>
      </c>
      <c r="T99" s="206" t="s">
        <v>571</v>
      </c>
      <c r="U99" s="206" t="s">
        <v>572</v>
      </c>
    </row>
    <row r="100" spans="1:21" ht="16.5" customHeight="1">
      <c r="A100" s="208">
        <v>2015</v>
      </c>
      <c r="B100" s="221" t="s">
        <v>573</v>
      </c>
      <c r="C100" s="221" t="s">
        <v>808</v>
      </c>
      <c r="D100" s="222" t="s">
        <v>809</v>
      </c>
      <c r="E100" s="203" t="s">
        <v>810</v>
      </c>
      <c r="F100" s="203" t="s">
        <v>563</v>
      </c>
      <c r="G100" s="219">
        <v>4</v>
      </c>
      <c r="H100" s="219">
        <v>72</v>
      </c>
      <c r="I100" s="219">
        <v>45</v>
      </c>
      <c r="J100" s="219">
        <v>27</v>
      </c>
      <c r="K100" s="203" t="s">
        <v>565</v>
      </c>
      <c r="L100" s="203" t="s">
        <v>622</v>
      </c>
      <c r="M100" s="206" t="s">
        <v>603</v>
      </c>
      <c r="N100" s="206" t="s">
        <v>568</v>
      </c>
      <c r="O100" s="206" t="s">
        <v>569</v>
      </c>
      <c r="P100" s="207">
        <v>1</v>
      </c>
      <c r="Q100" s="206" t="s">
        <v>570</v>
      </c>
      <c r="R100" s="207">
        <v>56</v>
      </c>
      <c r="S100" s="208">
        <v>1</v>
      </c>
      <c r="T100" s="206" t="s">
        <v>571</v>
      </c>
      <c r="U100" s="206" t="s">
        <v>572</v>
      </c>
    </row>
    <row r="101" spans="1:21" ht="16.5" customHeight="1">
      <c r="A101" s="208">
        <v>2015</v>
      </c>
      <c r="B101" s="221" t="s">
        <v>573</v>
      </c>
      <c r="C101" s="221" t="s">
        <v>816</v>
      </c>
      <c r="D101" s="222" t="s">
        <v>817</v>
      </c>
      <c r="E101" s="203" t="s">
        <v>818</v>
      </c>
      <c r="F101" s="203" t="s">
        <v>563</v>
      </c>
      <c r="G101" s="219">
        <v>2</v>
      </c>
      <c r="H101" s="219">
        <v>36</v>
      </c>
      <c r="I101" s="219">
        <v>36</v>
      </c>
      <c r="J101" s="203" t="s">
        <v>589</v>
      </c>
      <c r="K101" s="203" t="s">
        <v>565</v>
      </c>
      <c r="L101" s="203" t="s">
        <v>622</v>
      </c>
      <c r="M101" s="206" t="s">
        <v>567</v>
      </c>
      <c r="N101" s="206" t="s">
        <v>568</v>
      </c>
      <c r="O101" s="206" t="s">
        <v>569</v>
      </c>
      <c r="P101" s="207">
        <v>1</v>
      </c>
      <c r="Q101" s="206" t="s">
        <v>570</v>
      </c>
      <c r="R101" s="207">
        <v>56</v>
      </c>
      <c r="S101" s="208">
        <v>1</v>
      </c>
      <c r="T101" s="206" t="s">
        <v>571</v>
      </c>
      <c r="U101" s="206" t="s">
        <v>572</v>
      </c>
    </row>
    <row r="102" spans="1:21" ht="16.5" customHeight="1">
      <c r="A102" s="208">
        <v>2015</v>
      </c>
      <c r="B102" s="221" t="s">
        <v>573</v>
      </c>
      <c r="C102" s="221" t="s">
        <v>816</v>
      </c>
      <c r="D102" s="231" t="s">
        <v>885</v>
      </c>
      <c r="E102" s="203" t="s">
        <v>820</v>
      </c>
      <c r="F102" s="203" t="s">
        <v>563</v>
      </c>
      <c r="G102" s="219">
        <v>2</v>
      </c>
      <c r="H102" s="219">
        <v>36</v>
      </c>
      <c r="I102" s="219">
        <v>27</v>
      </c>
      <c r="J102" s="219">
        <v>9</v>
      </c>
      <c r="K102" s="203" t="s">
        <v>565</v>
      </c>
      <c r="L102" s="203" t="s">
        <v>566</v>
      </c>
      <c r="M102" s="206" t="s">
        <v>567</v>
      </c>
      <c r="N102" s="206" t="s">
        <v>568</v>
      </c>
      <c r="O102" s="206" t="s">
        <v>569</v>
      </c>
      <c r="P102" s="207">
        <v>1</v>
      </c>
      <c r="Q102" s="206" t="s">
        <v>570</v>
      </c>
      <c r="R102" s="207">
        <v>56</v>
      </c>
      <c r="S102" s="208">
        <v>1</v>
      </c>
      <c r="T102" s="206" t="s">
        <v>571</v>
      </c>
      <c r="U102" s="206" t="s">
        <v>572</v>
      </c>
    </row>
    <row r="103" spans="1:21" ht="16.5" customHeight="1">
      <c r="A103" s="208">
        <v>2015</v>
      </c>
      <c r="B103" s="221" t="s">
        <v>573</v>
      </c>
      <c r="C103" s="221" t="s">
        <v>823</v>
      </c>
      <c r="D103" s="222" t="s">
        <v>824</v>
      </c>
      <c r="E103" s="203" t="s">
        <v>825</v>
      </c>
      <c r="F103" s="203" t="s">
        <v>601</v>
      </c>
      <c r="G103" s="203" t="s">
        <v>826</v>
      </c>
      <c r="H103" s="219">
        <v>63</v>
      </c>
      <c r="I103" s="219">
        <v>45</v>
      </c>
      <c r="J103" s="219">
        <v>18</v>
      </c>
      <c r="K103" s="203" t="s">
        <v>565</v>
      </c>
      <c r="L103" s="203" t="s">
        <v>566</v>
      </c>
      <c r="M103" s="206" t="s">
        <v>603</v>
      </c>
      <c r="N103" s="206" t="s">
        <v>568</v>
      </c>
      <c r="O103" s="206" t="s">
        <v>569</v>
      </c>
      <c r="P103" s="207">
        <v>1</v>
      </c>
      <c r="Q103" s="206" t="s">
        <v>570</v>
      </c>
      <c r="R103" s="207">
        <v>56</v>
      </c>
      <c r="S103" s="208">
        <v>1</v>
      </c>
      <c r="T103" s="206" t="s">
        <v>571</v>
      </c>
      <c r="U103" s="206" t="s">
        <v>572</v>
      </c>
    </row>
    <row r="104" spans="1:21" ht="16.5" customHeight="1">
      <c r="A104" s="208">
        <v>2015</v>
      </c>
      <c r="B104" s="221" t="s">
        <v>573</v>
      </c>
      <c r="C104" s="221" t="s">
        <v>823</v>
      </c>
      <c r="D104" s="222" t="s">
        <v>827</v>
      </c>
      <c r="E104" s="203" t="s">
        <v>828</v>
      </c>
      <c r="F104" s="203" t="s">
        <v>563</v>
      </c>
      <c r="G104" s="219">
        <v>2</v>
      </c>
      <c r="H104" s="219">
        <v>36</v>
      </c>
      <c r="I104" s="219">
        <v>24</v>
      </c>
      <c r="J104" s="219">
        <v>12</v>
      </c>
      <c r="K104" s="203" t="s">
        <v>565</v>
      </c>
      <c r="L104" s="203" t="s">
        <v>566</v>
      </c>
      <c r="M104" s="206" t="s">
        <v>603</v>
      </c>
      <c r="N104" s="206" t="s">
        <v>568</v>
      </c>
      <c r="O104" s="206" t="s">
        <v>569</v>
      </c>
      <c r="P104" s="207">
        <v>1</v>
      </c>
      <c r="Q104" s="206" t="s">
        <v>570</v>
      </c>
      <c r="R104" s="207">
        <v>56</v>
      </c>
      <c r="S104" s="208">
        <v>1</v>
      </c>
      <c r="T104" s="206" t="s">
        <v>571</v>
      </c>
      <c r="U104" s="206" t="s">
        <v>572</v>
      </c>
    </row>
    <row r="105" spans="1:21" ht="16.5" customHeight="1">
      <c r="A105" s="208">
        <v>2015</v>
      </c>
      <c r="B105" s="221" t="s">
        <v>573</v>
      </c>
      <c r="C105" s="221" t="s">
        <v>823</v>
      </c>
      <c r="D105" s="222" t="s">
        <v>829</v>
      </c>
      <c r="E105" s="203" t="s">
        <v>830</v>
      </c>
      <c r="F105" s="203" t="s">
        <v>563</v>
      </c>
      <c r="G105" s="203" t="s">
        <v>588</v>
      </c>
      <c r="H105" s="219">
        <v>45</v>
      </c>
      <c r="I105" s="219">
        <v>27</v>
      </c>
      <c r="J105" s="219">
        <v>18</v>
      </c>
      <c r="K105" s="203" t="s">
        <v>565</v>
      </c>
      <c r="L105" s="203" t="s">
        <v>566</v>
      </c>
      <c r="M105" s="206" t="s">
        <v>603</v>
      </c>
      <c r="N105" s="206" t="s">
        <v>568</v>
      </c>
      <c r="O105" s="206" t="s">
        <v>569</v>
      </c>
      <c r="P105" s="207">
        <v>1</v>
      </c>
      <c r="Q105" s="206" t="s">
        <v>570</v>
      </c>
      <c r="R105" s="207">
        <v>56</v>
      </c>
      <c r="S105" s="208">
        <v>1</v>
      </c>
      <c r="T105" s="206" t="s">
        <v>571</v>
      </c>
      <c r="U105" s="206" t="s">
        <v>572</v>
      </c>
    </row>
    <row r="106" spans="1:21" ht="16.5" customHeight="1">
      <c r="A106" s="208">
        <v>2015</v>
      </c>
      <c r="B106" s="221" t="s">
        <v>573</v>
      </c>
      <c r="C106" s="221" t="s">
        <v>808</v>
      </c>
      <c r="D106" s="222" t="s">
        <v>811</v>
      </c>
      <c r="E106" s="203" t="s">
        <v>812</v>
      </c>
      <c r="F106" s="203" t="s">
        <v>563</v>
      </c>
      <c r="G106" s="203" t="s">
        <v>813</v>
      </c>
      <c r="H106" s="219">
        <v>117</v>
      </c>
      <c r="I106" s="219">
        <v>81</v>
      </c>
      <c r="J106" s="219">
        <v>36</v>
      </c>
      <c r="K106" s="203" t="s">
        <v>565</v>
      </c>
      <c r="L106" s="203" t="s">
        <v>622</v>
      </c>
      <c r="M106" s="206" t="s">
        <v>603</v>
      </c>
      <c r="N106" s="206" t="s">
        <v>568</v>
      </c>
      <c r="O106" s="206" t="s">
        <v>569</v>
      </c>
      <c r="P106" s="207">
        <v>1</v>
      </c>
      <c r="Q106" s="206" t="s">
        <v>570</v>
      </c>
      <c r="R106" s="207">
        <v>56</v>
      </c>
      <c r="S106" s="208">
        <v>1</v>
      </c>
      <c r="T106" s="206" t="s">
        <v>571</v>
      </c>
      <c r="U106" s="206" t="s">
        <v>572</v>
      </c>
    </row>
    <row r="107" spans="1:21" ht="16.5" customHeight="1">
      <c r="A107" s="208">
        <v>2015</v>
      </c>
      <c r="B107" s="221" t="s">
        <v>573</v>
      </c>
      <c r="C107" s="221" t="s">
        <v>560</v>
      </c>
      <c r="D107" s="222" t="s">
        <v>561</v>
      </c>
      <c r="E107" s="203" t="s">
        <v>562</v>
      </c>
      <c r="F107" s="203" t="s">
        <v>563</v>
      </c>
      <c r="G107" s="219">
        <v>1</v>
      </c>
      <c r="H107" s="219">
        <v>18</v>
      </c>
      <c r="I107" s="219">
        <v>9</v>
      </c>
      <c r="J107" s="219">
        <v>9</v>
      </c>
      <c r="K107" s="203" t="s">
        <v>565</v>
      </c>
      <c r="L107" s="203" t="s">
        <v>566</v>
      </c>
      <c r="M107" s="206" t="s">
        <v>567</v>
      </c>
      <c r="N107" s="206" t="s">
        <v>568</v>
      </c>
      <c r="O107" s="206" t="s">
        <v>569</v>
      </c>
      <c r="P107" s="207">
        <v>1</v>
      </c>
      <c r="Q107" s="206" t="s">
        <v>570</v>
      </c>
      <c r="R107" s="207">
        <v>56</v>
      </c>
      <c r="S107" s="208">
        <v>1</v>
      </c>
      <c r="T107" s="206" t="s">
        <v>571</v>
      </c>
      <c r="U107" s="206" t="s">
        <v>572</v>
      </c>
    </row>
    <row r="108" spans="1:21" ht="16.5" customHeight="1">
      <c r="A108" s="208">
        <v>2015</v>
      </c>
      <c r="B108" s="221" t="s">
        <v>573</v>
      </c>
      <c r="C108" s="221" t="s">
        <v>808</v>
      </c>
      <c r="D108" s="222" t="s">
        <v>814</v>
      </c>
      <c r="E108" s="203" t="s">
        <v>815</v>
      </c>
      <c r="F108" s="203" t="s">
        <v>563</v>
      </c>
      <c r="G108" s="219">
        <v>3</v>
      </c>
      <c r="H108" s="219">
        <v>54</v>
      </c>
      <c r="I108" s="219">
        <v>42</v>
      </c>
      <c r="J108" s="219">
        <v>12</v>
      </c>
      <c r="K108" s="203" t="s">
        <v>565</v>
      </c>
      <c r="L108" s="203" t="s">
        <v>566</v>
      </c>
      <c r="M108" s="206" t="s">
        <v>603</v>
      </c>
      <c r="N108" s="206" t="s">
        <v>568</v>
      </c>
      <c r="O108" s="206" t="s">
        <v>569</v>
      </c>
      <c r="P108" s="207">
        <v>1</v>
      </c>
      <c r="Q108" s="206" t="s">
        <v>570</v>
      </c>
      <c r="R108" s="207">
        <v>56</v>
      </c>
      <c r="S108" s="208">
        <v>1</v>
      </c>
      <c r="T108" s="206" t="s">
        <v>571</v>
      </c>
      <c r="U108" s="206" t="s">
        <v>572</v>
      </c>
    </row>
    <row r="109" spans="1:21" ht="16.5" customHeight="1">
      <c r="A109" s="208">
        <v>2015</v>
      </c>
      <c r="B109" s="221" t="s">
        <v>574</v>
      </c>
      <c r="C109" s="221" t="s">
        <v>808</v>
      </c>
      <c r="D109" s="222" t="s">
        <v>809</v>
      </c>
      <c r="E109" s="203" t="s">
        <v>810</v>
      </c>
      <c r="F109" s="203" t="s">
        <v>563</v>
      </c>
      <c r="G109" s="219">
        <v>4</v>
      </c>
      <c r="H109" s="219">
        <v>72</v>
      </c>
      <c r="I109" s="219">
        <v>45</v>
      </c>
      <c r="J109" s="219">
        <v>27</v>
      </c>
      <c r="K109" s="203" t="s">
        <v>565</v>
      </c>
      <c r="L109" s="203" t="s">
        <v>622</v>
      </c>
      <c r="M109" s="206" t="s">
        <v>603</v>
      </c>
      <c r="N109" s="206" t="s">
        <v>568</v>
      </c>
      <c r="O109" s="206" t="s">
        <v>569</v>
      </c>
      <c r="P109" s="207">
        <v>1</v>
      </c>
      <c r="Q109" s="206" t="s">
        <v>570</v>
      </c>
      <c r="R109" s="207">
        <v>53</v>
      </c>
      <c r="S109" s="208">
        <v>1</v>
      </c>
      <c r="T109" s="206" t="s">
        <v>571</v>
      </c>
      <c r="U109" s="206" t="s">
        <v>572</v>
      </c>
    </row>
    <row r="110" spans="1:21" ht="16.5" customHeight="1">
      <c r="A110" s="208">
        <v>2015</v>
      </c>
      <c r="B110" s="221" t="s">
        <v>574</v>
      </c>
      <c r="C110" s="221" t="s">
        <v>816</v>
      </c>
      <c r="D110" s="222" t="s">
        <v>817</v>
      </c>
      <c r="E110" s="203" t="s">
        <v>818</v>
      </c>
      <c r="F110" s="203" t="s">
        <v>563</v>
      </c>
      <c r="G110" s="219">
        <v>2</v>
      </c>
      <c r="H110" s="219">
        <v>36</v>
      </c>
      <c r="I110" s="219">
        <v>36</v>
      </c>
      <c r="J110" s="203" t="s">
        <v>589</v>
      </c>
      <c r="K110" s="203" t="s">
        <v>565</v>
      </c>
      <c r="L110" s="203" t="s">
        <v>622</v>
      </c>
      <c r="M110" s="206" t="s">
        <v>567</v>
      </c>
      <c r="N110" s="206" t="s">
        <v>568</v>
      </c>
      <c r="O110" s="206" t="s">
        <v>569</v>
      </c>
      <c r="P110" s="207">
        <v>1</v>
      </c>
      <c r="Q110" s="206" t="s">
        <v>570</v>
      </c>
      <c r="R110" s="207">
        <v>53</v>
      </c>
      <c r="S110" s="208">
        <v>1</v>
      </c>
      <c r="T110" s="206" t="s">
        <v>571</v>
      </c>
      <c r="U110" s="206" t="s">
        <v>572</v>
      </c>
    </row>
    <row r="111" spans="1:21" ht="16.5" customHeight="1">
      <c r="A111" s="208">
        <v>2015</v>
      </c>
      <c r="B111" s="221" t="s">
        <v>574</v>
      </c>
      <c r="C111" s="221" t="s">
        <v>816</v>
      </c>
      <c r="D111" s="231" t="s">
        <v>885</v>
      </c>
      <c r="E111" s="203" t="s">
        <v>820</v>
      </c>
      <c r="F111" s="203" t="s">
        <v>563</v>
      </c>
      <c r="G111" s="219">
        <v>2</v>
      </c>
      <c r="H111" s="219">
        <v>36</v>
      </c>
      <c r="I111" s="219">
        <v>27</v>
      </c>
      <c r="J111" s="219">
        <v>9</v>
      </c>
      <c r="K111" s="203" t="s">
        <v>565</v>
      </c>
      <c r="L111" s="203" t="s">
        <v>566</v>
      </c>
      <c r="M111" s="206" t="s">
        <v>567</v>
      </c>
      <c r="N111" s="206" t="s">
        <v>568</v>
      </c>
      <c r="O111" s="206" t="s">
        <v>569</v>
      </c>
      <c r="P111" s="207">
        <v>1</v>
      </c>
      <c r="Q111" s="206" t="s">
        <v>570</v>
      </c>
      <c r="R111" s="207">
        <v>53</v>
      </c>
      <c r="S111" s="208">
        <v>1</v>
      </c>
      <c r="T111" s="206" t="s">
        <v>571</v>
      </c>
      <c r="U111" s="206" t="s">
        <v>572</v>
      </c>
    </row>
    <row r="112" spans="1:21" ht="16.5" customHeight="1">
      <c r="A112" s="208">
        <v>2015</v>
      </c>
      <c r="B112" s="221" t="s">
        <v>574</v>
      </c>
      <c r="C112" s="221" t="s">
        <v>823</v>
      </c>
      <c r="D112" s="222" t="s">
        <v>824</v>
      </c>
      <c r="E112" s="203" t="s">
        <v>825</v>
      </c>
      <c r="F112" s="203" t="s">
        <v>601</v>
      </c>
      <c r="G112" s="203" t="s">
        <v>826</v>
      </c>
      <c r="H112" s="219">
        <v>63</v>
      </c>
      <c r="I112" s="219">
        <v>45</v>
      </c>
      <c r="J112" s="219">
        <v>18</v>
      </c>
      <c r="K112" s="203" t="s">
        <v>565</v>
      </c>
      <c r="L112" s="203" t="s">
        <v>566</v>
      </c>
      <c r="M112" s="206" t="s">
        <v>603</v>
      </c>
      <c r="N112" s="206" t="s">
        <v>568</v>
      </c>
      <c r="O112" s="206" t="s">
        <v>569</v>
      </c>
      <c r="P112" s="207">
        <v>1</v>
      </c>
      <c r="Q112" s="206" t="s">
        <v>570</v>
      </c>
      <c r="R112" s="207">
        <v>53</v>
      </c>
      <c r="S112" s="208">
        <v>1</v>
      </c>
      <c r="T112" s="206" t="s">
        <v>571</v>
      </c>
      <c r="U112" s="206" t="s">
        <v>572</v>
      </c>
    </row>
    <row r="113" spans="1:21" ht="16.5" customHeight="1">
      <c r="A113" s="208">
        <v>2015</v>
      </c>
      <c r="B113" s="221" t="s">
        <v>574</v>
      </c>
      <c r="C113" s="221" t="s">
        <v>823</v>
      </c>
      <c r="D113" s="222" t="s">
        <v>827</v>
      </c>
      <c r="E113" s="203" t="s">
        <v>828</v>
      </c>
      <c r="F113" s="203" t="s">
        <v>563</v>
      </c>
      <c r="G113" s="219">
        <v>2</v>
      </c>
      <c r="H113" s="219">
        <v>36</v>
      </c>
      <c r="I113" s="219">
        <v>24</v>
      </c>
      <c r="J113" s="219">
        <v>12</v>
      </c>
      <c r="K113" s="203" t="s">
        <v>565</v>
      </c>
      <c r="L113" s="203" t="s">
        <v>566</v>
      </c>
      <c r="M113" s="206" t="s">
        <v>603</v>
      </c>
      <c r="N113" s="206" t="s">
        <v>568</v>
      </c>
      <c r="O113" s="206" t="s">
        <v>569</v>
      </c>
      <c r="P113" s="207">
        <v>1</v>
      </c>
      <c r="Q113" s="206" t="s">
        <v>570</v>
      </c>
      <c r="R113" s="207">
        <v>53</v>
      </c>
      <c r="S113" s="208">
        <v>1</v>
      </c>
      <c r="T113" s="206" t="s">
        <v>571</v>
      </c>
      <c r="U113" s="206" t="s">
        <v>572</v>
      </c>
    </row>
    <row r="114" spans="1:21" ht="16.5" customHeight="1">
      <c r="A114" s="208">
        <v>2015</v>
      </c>
      <c r="B114" s="221" t="s">
        <v>574</v>
      </c>
      <c r="C114" s="221" t="s">
        <v>823</v>
      </c>
      <c r="D114" s="222" t="s">
        <v>829</v>
      </c>
      <c r="E114" s="203" t="s">
        <v>830</v>
      </c>
      <c r="F114" s="203" t="s">
        <v>563</v>
      </c>
      <c r="G114" s="203" t="s">
        <v>588</v>
      </c>
      <c r="H114" s="219">
        <v>45</v>
      </c>
      <c r="I114" s="219">
        <v>27</v>
      </c>
      <c r="J114" s="219">
        <v>18</v>
      </c>
      <c r="K114" s="203" t="s">
        <v>565</v>
      </c>
      <c r="L114" s="203" t="s">
        <v>566</v>
      </c>
      <c r="M114" s="206" t="s">
        <v>603</v>
      </c>
      <c r="N114" s="206" t="s">
        <v>568</v>
      </c>
      <c r="O114" s="206" t="s">
        <v>569</v>
      </c>
      <c r="P114" s="207">
        <v>1</v>
      </c>
      <c r="Q114" s="206" t="s">
        <v>570</v>
      </c>
      <c r="R114" s="207">
        <v>53</v>
      </c>
      <c r="S114" s="208">
        <v>1</v>
      </c>
      <c r="T114" s="206" t="s">
        <v>571</v>
      </c>
      <c r="U114" s="206" t="s">
        <v>572</v>
      </c>
    </row>
    <row r="115" spans="1:21" ht="16.5" customHeight="1">
      <c r="A115" s="208">
        <v>2015</v>
      </c>
      <c r="B115" s="221" t="s">
        <v>574</v>
      </c>
      <c r="C115" s="221" t="s">
        <v>808</v>
      </c>
      <c r="D115" s="222" t="s">
        <v>811</v>
      </c>
      <c r="E115" s="203" t="s">
        <v>812</v>
      </c>
      <c r="F115" s="203" t="s">
        <v>563</v>
      </c>
      <c r="G115" s="203" t="s">
        <v>813</v>
      </c>
      <c r="H115" s="219">
        <v>117</v>
      </c>
      <c r="I115" s="219">
        <v>81</v>
      </c>
      <c r="J115" s="219">
        <v>36</v>
      </c>
      <c r="K115" s="203" t="s">
        <v>565</v>
      </c>
      <c r="L115" s="203" t="s">
        <v>622</v>
      </c>
      <c r="M115" s="206" t="s">
        <v>603</v>
      </c>
      <c r="N115" s="206" t="s">
        <v>568</v>
      </c>
      <c r="O115" s="206" t="s">
        <v>569</v>
      </c>
      <c r="P115" s="207">
        <v>1</v>
      </c>
      <c r="Q115" s="206" t="s">
        <v>570</v>
      </c>
      <c r="R115" s="207">
        <v>53</v>
      </c>
      <c r="S115" s="208">
        <v>1</v>
      </c>
      <c r="T115" s="206" t="s">
        <v>571</v>
      </c>
      <c r="U115" s="206" t="s">
        <v>572</v>
      </c>
    </row>
    <row r="116" spans="1:21" ht="16.5" customHeight="1">
      <c r="A116" s="208">
        <v>2015</v>
      </c>
      <c r="B116" s="221" t="s">
        <v>574</v>
      </c>
      <c r="C116" s="221" t="s">
        <v>560</v>
      </c>
      <c r="D116" s="222" t="s">
        <v>561</v>
      </c>
      <c r="E116" s="203" t="s">
        <v>562</v>
      </c>
      <c r="F116" s="203" t="s">
        <v>563</v>
      </c>
      <c r="G116" s="219">
        <v>1</v>
      </c>
      <c r="H116" s="219">
        <v>18</v>
      </c>
      <c r="I116" s="219">
        <v>9</v>
      </c>
      <c r="J116" s="219">
        <v>9</v>
      </c>
      <c r="K116" s="203" t="s">
        <v>565</v>
      </c>
      <c r="L116" s="203" t="s">
        <v>566</v>
      </c>
      <c r="M116" s="206" t="s">
        <v>567</v>
      </c>
      <c r="N116" s="206" t="s">
        <v>568</v>
      </c>
      <c r="O116" s="206" t="s">
        <v>569</v>
      </c>
      <c r="P116" s="207">
        <v>1</v>
      </c>
      <c r="Q116" s="206" t="s">
        <v>570</v>
      </c>
      <c r="R116" s="207">
        <v>53</v>
      </c>
      <c r="S116" s="208">
        <v>1</v>
      </c>
      <c r="T116" s="206" t="s">
        <v>571</v>
      </c>
      <c r="U116" s="206" t="s">
        <v>572</v>
      </c>
    </row>
    <row r="117" spans="1:21" ht="16.5" customHeight="1">
      <c r="A117" s="208">
        <v>2015</v>
      </c>
      <c r="B117" s="221" t="s">
        <v>574</v>
      </c>
      <c r="C117" s="221" t="s">
        <v>808</v>
      </c>
      <c r="D117" s="222" t="s">
        <v>814</v>
      </c>
      <c r="E117" s="203" t="s">
        <v>815</v>
      </c>
      <c r="F117" s="203" t="s">
        <v>563</v>
      </c>
      <c r="G117" s="219">
        <v>3</v>
      </c>
      <c r="H117" s="219">
        <v>54</v>
      </c>
      <c r="I117" s="219">
        <v>42</v>
      </c>
      <c r="J117" s="219">
        <v>12</v>
      </c>
      <c r="K117" s="203" t="s">
        <v>565</v>
      </c>
      <c r="L117" s="203" t="s">
        <v>566</v>
      </c>
      <c r="M117" s="206" t="s">
        <v>603</v>
      </c>
      <c r="N117" s="206" t="s">
        <v>568</v>
      </c>
      <c r="O117" s="206" t="s">
        <v>569</v>
      </c>
      <c r="P117" s="207">
        <v>1</v>
      </c>
      <c r="Q117" s="206" t="s">
        <v>570</v>
      </c>
      <c r="R117" s="207">
        <v>53</v>
      </c>
      <c r="S117" s="208">
        <v>1</v>
      </c>
      <c r="T117" s="206" t="s">
        <v>571</v>
      </c>
      <c r="U117" s="206" t="s">
        <v>572</v>
      </c>
    </row>
    <row r="118" spans="1:21" ht="16.5" customHeight="1">
      <c r="A118" s="208">
        <v>2015</v>
      </c>
      <c r="B118" s="221" t="s">
        <v>743</v>
      </c>
      <c r="C118" s="221" t="s">
        <v>852</v>
      </c>
      <c r="D118" s="221" t="s">
        <v>48</v>
      </c>
      <c r="E118" s="203" t="s">
        <v>853</v>
      </c>
      <c r="F118" s="203" t="s">
        <v>563</v>
      </c>
      <c r="G118" s="219">
        <v>4</v>
      </c>
      <c r="H118" s="219">
        <v>72</v>
      </c>
      <c r="I118" s="219">
        <v>40</v>
      </c>
      <c r="J118" s="219">
        <v>32</v>
      </c>
      <c r="K118" s="203" t="s">
        <v>565</v>
      </c>
      <c r="L118" s="203" t="s">
        <v>566</v>
      </c>
      <c r="M118" s="206" t="s">
        <v>603</v>
      </c>
      <c r="N118" s="206" t="s">
        <v>568</v>
      </c>
      <c r="O118" s="206" t="s">
        <v>569</v>
      </c>
      <c r="P118" s="207">
        <v>1</v>
      </c>
      <c r="Q118" s="207">
        <v>1810</v>
      </c>
      <c r="R118" s="207">
        <v>60</v>
      </c>
      <c r="S118" s="207">
        <v>1</v>
      </c>
      <c r="T118" s="206" t="s">
        <v>582</v>
      </c>
      <c r="U118" s="206" t="s">
        <v>572</v>
      </c>
    </row>
    <row r="119" spans="1:21" ht="16.5" customHeight="1">
      <c r="A119" s="208">
        <v>2015</v>
      </c>
      <c r="B119" s="221" t="s">
        <v>743</v>
      </c>
      <c r="C119" s="221" t="s">
        <v>849</v>
      </c>
      <c r="D119" s="221" t="s">
        <v>43</v>
      </c>
      <c r="E119" s="203" t="s">
        <v>850</v>
      </c>
      <c r="F119" s="203" t="s">
        <v>601</v>
      </c>
      <c r="G119" s="219">
        <v>2</v>
      </c>
      <c r="H119" s="219">
        <v>36</v>
      </c>
      <c r="I119" s="219">
        <v>27</v>
      </c>
      <c r="J119" s="219">
        <v>9</v>
      </c>
      <c r="K119" s="203" t="s">
        <v>565</v>
      </c>
      <c r="L119" s="203" t="s">
        <v>566</v>
      </c>
      <c r="M119" s="206" t="s">
        <v>603</v>
      </c>
      <c r="N119" s="206" t="s">
        <v>568</v>
      </c>
      <c r="O119" s="206" t="s">
        <v>569</v>
      </c>
      <c r="P119" s="207">
        <v>1</v>
      </c>
      <c r="Q119" s="207">
        <v>1810</v>
      </c>
      <c r="R119" s="207">
        <v>60</v>
      </c>
      <c r="S119" s="207">
        <v>1</v>
      </c>
      <c r="T119" s="206" t="s">
        <v>582</v>
      </c>
      <c r="U119" s="206" t="s">
        <v>572</v>
      </c>
    </row>
    <row r="120" spans="1:21" ht="16.5" customHeight="1">
      <c r="A120" s="208">
        <v>2015</v>
      </c>
      <c r="B120" s="221" t="s">
        <v>743</v>
      </c>
      <c r="C120" s="221" t="s">
        <v>852</v>
      </c>
      <c r="D120" s="221" t="s">
        <v>46</v>
      </c>
      <c r="E120" s="203" t="s">
        <v>854</v>
      </c>
      <c r="F120" s="203" t="s">
        <v>601</v>
      </c>
      <c r="G120" s="219">
        <v>2</v>
      </c>
      <c r="H120" s="219">
        <v>36</v>
      </c>
      <c r="I120" s="219">
        <v>27</v>
      </c>
      <c r="J120" s="219">
        <v>9</v>
      </c>
      <c r="K120" s="203" t="s">
        <v>565</v>
      </c>
      <c r="L120" s="203" t="s">
        <v>566</v>
      </c>
      <c r="M120" s="206" t="s">
        <v>603</v>
      </c>
      <c r="N120" s="206" t="s">
        <v>568</v>
      </c>
      <c r="O120" s="206" t="s">
        <v>569</v>
      </c>
      <c r="P120" s="207">
        <v>1</v>
      </c>
      <c r="Q120" s="207">
        <v>1810</v>
      </c>
      <c r="R120" s="207">
        <v>60</v>
      </c>
      <c r="S120" s="207">
        <v>1</v>
      </c>
      <c r="T120" s="206" t="s">
        <v>582</v>
      </c>
      <c r="U120" s="206" t="s">
        <v>572</v>
      </c>
    </row>
    <row r="121" spans="1:21" ht="16.5" customHeight="1">
      <c r="A121" s="208">
        <v>2015</v>
      </c>
      <c r="B121" s="221" t="s">
        <v>743</v>
      </c>
      <c r="C121" s="221" t="s">
        <v>852</v>
      </c>
      <c r="D121" s="221" t="s">
        <v>47</v>
      </c>
      <c r="E121" s="203" t="s">
        <v>855</v>
      </c>
      <c r="F121" s="203" t="s">
        <v>563</v>
      </c>
      <c r="G121" s="219">
        <v>7</v>
      </c>
      <c r="H121" s="219">
        <v>126</v>
      </c>
      <c r="I121" s="219">
        <v>60</v>
      </c>
      <c r="J121" s="219">
        <v>66</v>
      </c>
      <c r="K121" s="203" t="s">
        <v>565</v>
      </c>
      <c r="L121" s="203" t="s">
        <v>622</v>
      </c>
      <c r="M121" s="206" t="s">
        <v>603</v>
      </c>
      <c r="N121" s="206" t="s">
        <v>568</v>
      </c>
      <c r="O121" s="206" t="s">
        <v>569</v>
      </c>
      <c r="P121" s="207">
        <v>1</v>
      </c>
      <c r="Q121" s="207">
        <v>1810</v>
      </c>
      <c r="R121" s="207">
        <v>60</v>
      </c>
      <c r="S121" s="207">
        <v>1</v>
      </c>
      <c r="T121" s="206" t="s">
        <v>582</v>
      </c>
      <c r="U121" s="206" t="s">
        <v>572</v>
      </c>
    </row>
    <row r="122" spans="1:21" ht="18" customHeight="1">
      <c r="A122" s="208">
        <v>2015</v>
      </c>
      <c r="B122" s="221" t="s">
        <v>743</v>
      </c>
      <c r="C122" s="221" t="s">
        <v>852</v>
      </c>
      <c r="D122" s="221" t="s">
        <v>856</v>
      </c>
      <c r="E122" s="203" t="s">
        <v>857</v>
      </c>
      <c r="F122" s="203" t="s">
        <v>563</v>
      </c>
      <c r="G122" s="219">
        <v>2</v>
      </c>
      <c r="H122" s="219">
        <v>36</v>
      </c>
      <c r="I122" s="219">
        <v>24</v>
      </c>
      <c r="J122" s="219">
        <v>12</v>
      </c>
      <c r="K122" s="203" t="s">
        <v>565</v>
      </c>
      <c r="L122" s="203" t="s">
        <v>566</v>
      </c>
      <c r="M122" s="206" t="s">
        <v>603</v>
      </c>
      <c r="N122" s="206" t="s">
        <v>568</v>
      </c>
      <c r="O122" s="206" t="s">
        <v>569</v>
      </c>
      <c r="P122" s="207">
        <v>1</v>
      </c>
      <c r="Q122" s="207">
        <v>1810</v>
      </c>
      <c r="R122" s="207">
        <v>60</v>
      </c>
      <c r="S122" s="207">
        <v>1</v>
      </c>
      <c r="T122" s="206" t="s">
        <v>582</v>
      </c>
      <c r="U122" s="206" t="s">
        <v>572</v>
      </c>
    </row>
    <row r="123" spans="1:21" ht="18" customHeight="1">
      <c r="A123" s="208">
        <v>2015</v>
      </c>
      <c r="B123" s="221" t="s">
        <v>743</v>
      </c>
      <c r="C123" s="221" t="s">
        <v>728</v>
      </c>
      <c r="D123" s="221" t="s">
        <v>741</v>
      </c>
      <c r="E123" s="203" t="s">
        <v>742</v>
      </c>
      <c r="F123" s="203" t="s">
        <v>563</v>
      </c>
      <c r="G123" s="219">
        <v>2</v>
      </c>
      <c r="H123" s="219">
        <v>36</v>
      </c>
      <c r="I123" s="219">
        <v>27</v>
      </c>
      <c r="J123" s="219">
        <v>9</v>
      </c>
      <c r="K123" s="203" t="s">
        <v>565</v>
      </c>
      <c r="L123" s="203" t="s">
        <v>566</v>
      </c>
      <c r="M123" s="206" t="s">
        <v>567</v>
      </c>
      <c r="N123" s="206" t="s">
        <v>568</v>
      </c>
      <c r="O123" s="206" t="s">
        <v>569</v>
      </c>
      <c r="P123" s="207">
        <v>1</v>
      </c>
      <c r="Q123" s="207">
        <v>1810</v>
      </c>
      <c r="R123" s="207">
        <v>60</v>
      </c>
      <c r="S123" s="207">
        <v>1</v>
      </c>
      <c r="T123" s="206" t="s">
        <v>582</v>
      </c>
      <c r="U123" s="206" t="s">
        <v>572</v>
      </c>
    </row>
    <row r="124" spans="1:21" ht="18" customHeight="1">
      <c r="A124" s="208">
        <v>2015</v>
      </c>
      <c r="B124" s="221" t="s">
        <v>743</v>
      </c>
      <c r="C124" s="221" t="s">
        <v>852</v>
      </c>
      <c r="D124" s="221" t="s">
        <v>44</v>
      </c>
      <c r="E124" s="203" t="s">
        <v>858</v>
      </c>
      <c r="F124" s="203" t="s">
        <v>601</v>
      </c>
      <c r="G124" s="219">
        <v>2</v>
      </c>
      <c r="H124" s="219">
        <v>36</v>
      </c>
      <c r="I124" s="219">
        <v>36</v>
      </c>
      <c r="J124" s="203" t="s">
        <v>589</v>
      </c>
      <c r="K124" s="203" t="s">
        <v>565</v>
      </c>
      <c r="L124" s="203" t="s">
        <v>566</v>
      </c>
      <c r="M124" s="206" t="s">
        <v>603</v>
      </c>
      <c r="N124" s="206" t="s">
        <v>568</v>
      </c>
      <c r="O124" s="206" t="s">
        <v>569</v>
      </c>
      <c r="P124" s="207">
        <v>1</v>
      </c>
      <c r="Q124" s="207">
        <v>1810</v>
      </c>
      <c r="R124" s="207">
        <v>60</v>
      </c>
      <c r="S124" s="207">
        <v>1</v>
      </c>
      <c r="T124" s="206" t="s">
        <v>582</v>
      </c>
      <c r="U124" s="206" t="s">
        <v>572</v>
      </c>
    </row>
    <row r="125" spans="1:21" ht="18" customHeight="1">
      <c r="A125" s="208">
        <v>2015</v>
      </c>
      <c r="B125" s="221" t="s">
        <v>743</v>
      </c>
      <c r="C125" s="221" t="s">
        <v>852</v>
      </c>
      <c r="D125" s="221" t="s">
        <v>45</v>
      </c>
      <c r="E125" s="203" t="s">
        <v>859</v>
      </c>
      <c r="F125" s="203" t="s">
        <v>563</v>
      </c>
      <c r="G125" s="219">
        <v>4</v>
      </c>
      <c r="H125" s="219">
        <v>72</v>
      </c>
      <c r="I125" s="219">
        <v>36</v>
      </c>
      <c r="J125" s="219">
        <v>36</v>
      </c>
      <c r="K125" s="203" t="s">
        <v>565</v>
      </c>
      <c r="L125" s="203" t="s">
        <v>622</v>
      </c>
      <c r="M125" s="206" t="s">
        <v>603</v>
      </c>
      <c r="N125" s="206" t="s">
        <v>568</v>
      </c>
      <c r="O125" s="206" t="s">
        <v>569</v>
      </c>
      <c r="P125" s="207">
        <v>1</v>
      </c>
      <c r="Q125" s="207">
        <v>1810</v>
      </c>
      <c r="R125" s="207">
        <v>60</v>
      </c>
      <c r="S125" s="207">
        <v>1</v>
      </c>
      <c r="T125" s="206" t="s">
        <v>582</v>
      </c>
      <c r="U125" s="206" t="s">
        <v>572</v>
      </c>
    </row>
    <row r="126" spans="1:21" ht="18" customHeight="1">
      <c r="A126" s="208">
        <v>2015</v>
      </c>
      <c r="B126" s="221" t="s">
        <v>641</v>
      </c>
      <c r="C126" s="221" t="s">
        <v>657</v>
      </c>
      <c r="D126" s="222" t="s">
        <v>28</v>
      </c>
      <c r="E126" s="203" t="s">
        <v>662</v>
      </c>
      <c r="F126" s="203" t="s">
        <v>563</v>
      </c>
      <c r="G126" s="219">
        <v>5</v>
      </c>
      <c r="H126" s="219">
        <v>90</v>
      </c>
      <c r="I126" s="219">
        <v>36</v>
      </c>
      <c r="J126" s="219">
        <v>54</v>
      </c>
      <c r="K126" s="203" t="s">
        <v>565</v>
      </c>
      <c r="L126" s="203" t="s">
        <v>622</v>
      </c>
      <c r="M126" s="206" t="s">
        <v>603</v>
      </c>
      <c r="N126" s="206" t="s">
        <v>568</v>
      </c>
      <c r="O126" s="206" t="s">
        <v>569</v>
      </c>
      <c r="P126" s="207">
        <v>1</v>
      </c>
      <c r="Q126" s="206" t="s">
        <v>604</v>
      </c>
      <c r="R126" s="207">
        <v>32</v>
      </c>
      <c r="S126" s="208">
        <v>1</v>
      </c>
      <c r="T126" s="206" t="s">
        <v>214</v>
      </c>
      <c r="U126" s="206" t="s">
        <v>635</v>
      </c>
    </row>
    <row r="127" spans="1:21" ht="18" customHeight="1">
      <c r="A127" s="208">
        <v>2015</v>
      </c>
      <c r="B127" s="221" t="s">
        <v>641</v>
      </c>
      <c r="C127" s="221" t="s">
        <v>760</v>
      </c>
      <c r="D127" s="222" t="s">
        <v>775</v>
      </c>
      <c r="E127" s="203" t="s">
        <v>776</v>
      </c>
      <c r="F127" s="203" t="s">
        <v>601</v>
      </c>
      <c r="G127" s="219">
        <v>1</v>
      </c>
      <c r="H127" s="219">
        <v>18</v>
      </c>
      <c r="I127" s="219">
        <v>18</v>
      </c>
      <c r="J127" s="203" t="s">
        <v>589</v>
      </c>
      <c r="K127" s="203" t="s">
        <v>565</v>
      </c>
      <c r="L127" s="203" t="s">
        <v>566</v>
      </c>
      <c r="M127" s="206" t="s">
        <v>603</v>
      </c>
      <c r="N127" s="206" t="s">
        <v>568</v>
      </c>
      <c r="O127" s="206" t="s">
        <v>569</v>
      </c>
      <c r="P127" s="207">
        <v>1</v>
      </c>
      <c r="Q127" s="206" t="s">
        <v>604</v>
      </c>
      <c r="R127" s="207">
        <v>32</v>
      </c>
      <c r="S127" s="208">
        <v>1</v>
      </c>
      <c r="T127" s="206" t="s">
        <v>214</v>
      </c>
      <c r="U127" s="206" t="s">
        <v>635</v>
      </c>
    </row>
    <row r="128" spans="1:21" ht="18" customHeight="1">
      <c r="A128" s="208">
        <v>2015</v>
      </c>
      <c r="B128" s="221" t="s">
        <v>641</v>
      </c>
      <c r="C128" s="221" t="s">
        <v>728</v>
      </c>
      <c r="D128" s="221" t="s">
        <v>741</v>
      </c>
      <c r="E128" s="203" t="s">
        <v>742</v>
      </c>
      <c r="F128" s="203" t="s">
        <v>563</v>
      </c>
      <c r="G128" s="219">
        <v>2</v>
      </c>
      <c r="H128" s="219">
        <v>36</v>
      </c>
      <c r="I128" s="219">
        <v>27</v>
      </c>
      <c r="J128" s="219">
        <v>9</v>
      </c>
      <c r="K128" s="203" t="s">
        <v>565</v>
      </c>
      <c r="L128" s="203" t="s">
        <v>566</v>
      </c>
      <c r="M128" s="206" t="s">
        <v>603</v>
      </c>
      <c r="N128" s="206" t="s">
        <v>568</v>
      </c>
      <c r="O128" s="206" t="s">
        <v>569</v>
      </c>
      <c r="P128" s="207">
        <v>1</v>
      </c>
      <c r="Q128" s="206" t="s">
        <v>604</v>
      </c>
      <c r="R128" s="207">
        <v>32</v>
      </c>
      <c r="S128" s="208">
        <v>1</v>
      </c>
      <c r="T128" s="206" t="s">
        <v>214</v>
      </c>
      <c r="U128" s="206" t="s">
        <v>635</v>
      </c>
    </row>
    <row r="129" spans="1:21" ht="18" customHeight="1">
      <c r="A129" s="208">
        <v>2015</v>
      </c>
      <c r="B129" s="221" t="s">
        <v>641</v>
      </c>
      <c r="C129" s="221" t="s">
        <v>639</v>
      </c>
      <c r="D129" s="222" t="s">
        <v>31</v>
      </c>
      <c r="E129" s="203" t="s">
        <v>640</v>
      </c>
      <c r="F129" s="203" t="s">
        <v>563</v>
      </c>
      <c r="G129" s="219">
        <v>2</v>
      </c>
      <c r="H129" s="219">
        <v>36</v>
      </c>
      <c r="I129" s="219">
        <v>36</v>
      </c>
      <c r="J129" s="203" t="s">
        <v>589</v>
      </c>
      <c r="K129" s="203" t="s">
        <v>565</v>
      </c>
      <c r="L129" s="203" t="s">
        <v>566</v>
      </c>
      <c r="M129" s="206" t="s">
        <v>603</v>
      </c>
      <c r="N129" s="206" t="s">
        <v>568</v>
      </c>
      <c r="O129" s="206" t="s">
        <v>569</v>
      </c>
      <c r="P129" s="207">
        <v>1</v>
      </c>
      <c r="Q129" s="206" t="s">
        <v>604</v>
      </c>
      <c r="R129" s="207">
        <v>32</v>
      </c>
      <c r="S129" s="208">
        <v>1</v>
      </c>
      <c r="T129" s="206" t="s">
        <v>214</v>
      </c>
      <c r="U129" s="206" t="s">
        <v>635</v>
      </c>
    </row>
    <row r="130" spans="1:21" ht="18" customHeight="1">
      <c r="A130" s="208">
        <v>2015</v>
      </c>
      <c r="B130" s="221" t="s">
        <v>641</v>
      </c>
      <c r="C130" s="223" t="s">
        <v>886</v>
      </c>
      <c r="D130" s="222" t="s">
        <v>32</v>
      </c>
      <c r="E130" s="203" t="s">
        <v>670</v>
      </c>
      <c r="F130" s="203" t="s">
        <v>563</v>
      </c>
      <c r="G130" s="203" t="s">
        <v>588</v>
      </c>
      <c r="H130" s="219">
        <v>45</v>
      </c>
      <c r="I130" s="219">
        <v>30</v>
      </c>
      <c r="J130" s="219">
        <v>15</v>
      </c>
      <c r="K130" s="203" t="s">
        <v>565</v>
      </c>
      <c r="L130" s="203" t="s">
        <v>566</v>
      </c>
      <c r="M130" s="206" t="s">
        <v>603</v>
      </c>
      <c r="N130" s="206" t="s">
        <v>568</v>
      </c>
      <c r="O130" s="206" t="s">
        <v>569</v>
      </c>
      <c r="P130" s="207">
        <v>1</v>
      </c>
      <c r="Q130" s="206" t="s">
        <v>604</v>
      </c>
      <c r="R130" s="207">
        <v>32</v>
      </c>
      <c r="S130" s="208">
        <v>1</v>
      </c>
      <c r="T130" s="206" t="s">
        <v>214</v>
      </c>
      <c r="U130" s="206" t="s">
        <v>635</v>
      </c>
    </row>
    <row r="131" spans="1:21" ht="18" customHeight="1">
      <c r="A131" s="208">
        <v>2015</v>
      </c>
      <c r="B131" s="221" t="s">
        <v>641</v>
      </c>
      <c r="C131" s="221" t="s">
        <v>793</v>
      </c>
      <c r="D131" s="222" t="s">
        <v>215</v>
      </c>
      <c r="E131" s="203" t="s">
        <v>797</v>
      </c>
      <c r="F131" s="203" t="s">
        <v>563</v>
      </c>
      <c r="G131" s="219">
        <v>3</v>
      </c>
      <c r="H131" s="219">
        <v>54</v>
      </c>
      <c r="I131" s="219">
        <v>45</v>
      </c>
      <c r="J131" s="219">
        <v>9</v>
      </c>
      <c r="K131" s="203" t="s">
        <v>565</v>
      </c>
      <c r="L131" s="203" t="s">
        <v>622</v>
      </c>
      <c r="M131" s="206" t="s">
        <v>603</v>
      </c>
      <c r="N131" s="206" t="s">
        <v>568</v>
      </c>
      <c r="O131" s="206" t="s">
        <v>569</v>
      </c>
      <c r="P131" s="207">
        <v>1</v>
      </c>
      <c r="Q131" s="206" t="s">
        <v>604</v>
      </c>
      <c r="R131" s="207">
        <v>32</v>
      </c>
      <c r="S131" s="208">
        <v>1</v>
      </c>
      <c r="T131" s="206" t="s">
        <v>214</v>
      </c>
      <c r="U131" s="206" t="s">
        <v>635</v>
      </c>
    </row>
    <row r="132" spans="1:21" ht="18" customHeight="1">
      <c r="A132" s="208">
        <v>2015</v>
      </c>
      <c r="B132" s="221" t="s">
        <v>641</v>
      </c>
      <c r="C132" s="221" t="s">
        <v>673</v>
      </c>
      <c r="D132" s="222" t="s">
        <v>29</v>
      </c>
      <c r="E132" s="203" t="s">
        <v>678</v>
      </c>
      <c r="F132" s="203" t="s">
        <v>563</v>
      </c>
      <c r="G132" s="219">
        <v>5</v>
      </c>
      <c r="H132" s="219">
        <v>90</v>
      </c>
      <c r="I132" s="219">
        <v>44</v>
      </c>
      <c r="J132" s="219">
        <v>46</v>
      </c>
      <c r="K132" s="203" t="s">
        <v>565</v>
      </c>
      <c r="L132" s="203" t="s">
        <v>622</v>
      </c>
      <c r="M132" s="206" t="s">
        <v>603</v>
      </c>
      <c r="N132" s="206" t="s">
        <v>568</v>
      </c>
      <c r="O132" s="206" t="s">
        <v>569</v>
      </c>
      <c r="P132" s="207">
        <v>1</v>
      </c>
      <c r="Q132" s="206" t="s">
        <v>604</v>
      </c>
      <c r="R132" s="207">
        <v>32</v>
      </c>
      <c r="S132" s="208">
        <v>1</v>
      </c>
      <c r="T132" s="206" t="s">
        <v>214</v>
      </c>
      <c r="U132" s="206" t="s">
        <v>635</v>
      </c>
    </row>
    <row r="133" spans="1:21" ht="18" customHeight="1">
      <c r="A133" s="208">
        <v>2015</v>
      </c>
      <c r="B133" s="221" t="s">
        <v>641</v>
      </c>
      <c r="C133" s="221" t="s">
        <v>887</v>
      </c>
      <c r="D133" s="222" t="s">
        <v>30</v>
      </c>
      <c r="E133" s="203" t="s">
        <v>682</v>
      </c>
      <c r="F133" s="203" t="s">
        <v>563</v>
      </c>
      <c r="G133" s="219">
        <v>4</v>
      </c>
      <c r="H133" s="219">
        <v>72</v>
      </c>
      <c r="I133" s="219">
        <v>54</v>
      </c>
      <c r="J133" s="219">
        <v>18</v>
      </c>
      <c r="K133" s="203" t="s">
        <v>565</v>
      </c>
      <c r="L133" s="203" t="s">
        <v>622</v>
      </c>
      <c r="M133" s="206" t="s">
        <v>603</v>
      </c>
      <c r="N133" s="206" t="s">
        <v>568</v>
      </c>
      <c r="O133" s="206" t="s">
        <v>569</v>
      </c>
      <c r="P133" s="207">
        <v>1</v>
      </c>
      <c r="Q133" s="206" t="s">
        <v>604</v>
      </c>
      <c r="R133" s="207">
        <v>32</v>
      </c>
      <c r="S133" s="208">
        <v>1</v>
      </c>
      <c r="T133" s="206" t="s">
        <v>214</v>
      </c>
      <c r="U133" s="206" t="s">
        <v>635</v>
      </c>
    </row>
    <row r="134" spans="1:21" ht="18" customHeight="1">
      <c r="A134" s="208">
        <v>2015</v>
      </c>
      <c r="B134" s="221" t="s">
        <v>642</v>
      </c>
      <c r="C134" s="221" t="s">
        <v>657</v>
      </c>
      <c r="D134" s="222" t="s">
        <v>28</v>
      </c>
      <c r="E134" s="203" t="s">
        <v>662</v>
      </c>
      <c r="F134" s="203" t="s">
        <v>563</v>
      </c>
      <c r="G134" s="219">
        <v>5</v>
      </c>
      <c r="H134" s="219">
        <v>90</v>
      </c>
      <c r="I134" s="219">
        <v>36</v>
      </c>
      <c r="J134" s="219">
        <v>54</v>
      </c>
      <c r="K134" s="203" t="s">
        <v>565</v>
      </c>
      <c r="L134" s="203" t="s">
        <v>622</v>
      </c>
      <c r="M134" s="206" t="s">
        <v>603</v>
      </c>
      <c r="N134" s="206" t="s">
        <v>568</v>
      </c>
      <c r="O134" s="206" t="s">
        <v>569</v>
      </c>
      <c r="P134" s="207">
        <v>1</v>
      </c>
      <c r="Q134" s="206" t="s">
        <v>604</v>
      </c>
      <c r="R134" s="207">
        <v>50</v>
      </c>
      <c r="S134" s="208">
        <v>1</v>
      </c>
      <c r="T134" s="206" t="s">
        <v>214</v>
      </c>
      <c r="U134" s="206" t="s">
        <v>635</v>
      </c>
    </row>
    <row r="135" spans="1:21" ht="18" customHeight="1">
      <c r="A135" s="208">
        <v>2015</v>
      </c>
      <c r="B135" s="221" t="s">
        <v>642</v>
      </c>
      <c r="C135" s="221" t="s">
        <v>760</v>
      </c>
      <c r="D135" s="222" t="s">
        <v>775</v>
      </c>
      <c r="E135" s="203" t="s">
        <v>776</v>
      </c>
      <c r="F135" s="203" t="s">
        <v>601</v>
      </c>
      <c r="G135" s="219">
        <v>1</v>
      </c>
      <c r="H135" s="219">
        <v>18</v>
      </c>
      <c r="I135" s="219">
        <v>18</v>
      </c>
      <c r="J135" s="203" t="s">
        <v>589</v>
      </c>
      <c r="K135" s="203" t="s">
        <v>565</v>
      </c>
      <c r="L135" s="203" t="s">
        <v>566</v>
      </c>
      <c r="M135" s="206" t="s">
        <v>603</v>
      </c>
      <c r="N135" s="206" t="s">
        <v>568</v>
      </c>
      <c r="O135" s="206" t="s">
        <v>569</v>
      </c>
      <c r="P135" s="207">
        <v>1</v>
      </c>
      <c r="Q135" s="206" t="s">
        <v>604</v>
      </c>
      <c r="R135" s="207">
        <v>50</v>
      </c>
      <c r="S135" s="208">
        <v>1</v>
      </c>
      <c r="T135" s="206" t="s">
        <v>214</v>
      </c>
      <c r="U135" s="206" t="s">
        <v>635</v>
      </c>
    </row>
    <row r="136" spans="1:21" ht="18" customHeight="1">
      <c r="A136" s="208">
        <v>2015</v>
      </c>
      <c r="B136" s="221" t="s">
        <v>642</v>
      </c>
      <c r="C136" s="221" t="s">
        <v>728</v>
      </c>
      <c r="D136" s="221" t="s">
        <v>741</v>
      </c>
      <c r="E136" s="203" t="s">
        <v>742</v>
      </c>
      <c r="F136" s="203" t="s">
        <v>563</v>
      </c>
      <c r="G136" s="219">
        <v>2</v>
      </c>
      <c r="H136" s="219">
        <v>36</v>
      </c>
      <c r="I136" s="219">
        <v>27</v>
      </c>
      <c r="J136" s="219">
        <v>9</v>
      </c>
      <c r="K136" s="203" t="s">
        <v>565</v>
      </c>
      <c r="L136" s="203" t="s">
        <v>566</v>
      </c>
      <c r="M136" s="206" t="s">
        <v>603</v>
      </c>
      <c r="N136" s="206" t="s">
        <v>568</v>
      </c>
      <c r="O136" s="206" t="s">
        <v>569</v>
      </c>
      <c r="P136" s="207">
        <v>1</v>
      </c>
      <c r="Q136" s="206" t="s">
        <v>604</v>
      </c>
      <c r="R136" s="207">
        <v>50</v>
      </c>
      <c r="S136" s="208">
        <v>1</v>
      </c>
      <c r="T136" s="206" t="s">
        <v>214</v>
      </c>
      <c r="U136" s="206" t="s">
        <v>635</v>
      </c>
    </row>
    <row r="137" spans="1:21" ht="18" customHeight="1">
      <c r="A137" s="208">
        <v>2015</v>
      </c>
      <c r="B137" s="221" t="s">
        <v>642</v>
      </c>
      <c r="C137" s="221" t="s">
        <v>639</v>
      </c>
      <c r="D137" s="222" t="s">
        <v>31</v>
      </c>
      <c r="E137" s="203" t="s">
        <v>640</v>
      </c>
      <c r="F137" s="203" t="s">
        <v>563</v>
      </c>
      <c r="G137" s="219">
        <v>2</v>
      </c>
      <c r="H137" s="219">
        <v>36</v>
      </c>
      <c r="I137" s="219">
        <v>36</v>
      </c>
      <c r="J137" s="203" t="s">
        <v>589</v>
      </c>
      <c r="K137" s="203" t="s">
        <v>565</v>
      </c>
      <c r="L137" s="203" t="s">
        <v>566</v>
      </c>
      <c r="M137" s="206" t="s">
        <v>603</v>
      </c>
      <c r="N137" s="206" t="s">
        <v>568</v>
      </c>
      <c r="O137" s="206" t="s">
        <v>569</v>
      </c>
      <c r="P137" s="207">
        <v>1</v>
      </c>
      <c r="Q137" s="206" t="s">
        <v>604</v>
      </c>
      <c r="R137" s="207">
        <v>50</v>
      </c>
      <c r="S137" s="208">
        <v>1</v>
      </c>
      <c r="T137" s="206" t="s">
        <v>214</v>
      </c>
      <c r="U137" s="206" t="s">
        <v>635</v>
      </c>
    </row>
    <row r="138" spans="1:21" ht="18" customHeight="1">
      <c r="A138" s="208">
        <v>2015</v>
      </c>
      <c r="B138" s="221" t="s">
        <v>642</v>
      </c>
      <c r="C138" s="223" t="s">
        <v>886</v>
      </c>
      <c r="D138" s="222" t="s">
        <v>32</v>
      </c>
      <c r="E138" s="203" t="s">
        <v>670</v>
      </c>
      <c r="F138" s="203" t="s">
        <v>563</v>
      </c>
      <c r="G138" s="203" t="s">
        <v>588</v>
      </c>
      <c r="H138" s="219">
        <v>45</v>
      </c>
      <c r="I138" s="219">
        <v>30</v>
      </c>
      <c r="J138" s="219">
        <v>15</v>
      </c>
      <c r="K138" s="203" t="s">
        <v>565</v>
      </c>
      <c r="L138" s="203" t="s">
        <v>566</v>
      </c>
      <c r="M138" s="206" t="s">
        <v>603</v>
      </c>
      <c r="N138" s="206" t="s">
        <v>568</v>
      </c>
      <c r="O138" s="206" t="s">
        <v>569</v>
      </c>
      <c r="P138" s="207">
        <v>1</v>
      </c>
      <c r="Q138" s="206" t="s">
        <v>604</v>
      </c>
      <c r="R138" s="207">
        <v>50</v>
      </c>
      <c r="S138" s="208">
        <v>1</v>
      </c>
      <c r="T138" s="206" t="s">
        <v>214</v>
      </c>
      <c r="U138" s="206" t="s">
        <v>635</v>
      </c>
    </row>
    <row r="139" spans="1:21" ht="18" customHeight="1">
      <c r="A139" s="208">
        <v>2015</v>
      </c>
      <c r="B139" s="221" t="s">
        <v>642</v>
      </c>
      <c r="C139" s="221" t="s">
        <v>793</v>
      </c>
      <c r="D139" s="222" t="s">
        <v>215</v>
      </c>
      <c r="E139" s="203" t="s">
        <v>797</v>
      </c>
      <c r="F139" s="203" t="s">
        <v>563</v>
      </c>
      <c r="G139" s="219">
        <v>3</v>
      </c>
      <c r="H139" s="219">
        <v>54</v>
      </c>
      <c r="I139" s="219">
        <v>45</v>
      </c>
      <c r="J139" s="219">
        <v>9</v>
      </c>
      <c r="K139" s="203" t="s">
        <v>565</v>
      </c>
      <c r="L139" s="203" t="s">
        <v>622</v>
      </c>
      <c r="M139" s="206" t="s">
        <v>603</v>
      </c>
      <c r="N139" s="206" t="s">
        <v>568</v>
      </c>
      <c r="O139" s="206" t="s">
        <v>569</v>
      </c>
      <c r="P139" s="207">
        <v>1</v>
      </c>
      <c r="Q139" s="206" t="s">
        <v>604</v>
      </c>
      <c r="R139" s="207">
        <v>50</v>
      </c>
      <c r="S139" s="208">
        <v>1</v>
      </c>
      <c r="T139" s="206" t="s">
        <v>214</v>
      </c>
      <c r="U139" s="206" t="s">
        <v>635</v>
      </c>
    </row>
    <row r="140" spans="1:21" ht="18" customHeight="1">
      <c r="A140" s="208">
        <v>2015</v>
      </c>
      <c r="B140" s="221" t="s">
        <v>642</v>
      </c>
      <c r="C140" s="221" t="s">
        <v>673</v>
      </c>
      <c r="D140" s="222" t="s">
        <v>29</v>
      </c>
      <c r="E140" s="203" t="s">
        <v>678</v>
      </c>
      <c r="F140" s="203" t="s">
        <v>563</v>
      </c>
      <c r="G140" s="219">
        <v>5</v>
      </c>
      <c r="H140" s="219">
        <v>90</v>
      </c>
      <c r="I140" s="219">
        <v>44</v>
      </c>
      <c r="J140" s="219">
        <v>46</v>
      </c>
      <c r="K140" s="203" t="s">
        <v>565</v>
      </c>
      <c r="L140" s="203" t="s">
        <v>622</v>
      </c>
      <c r="M140" s="206" t="s">
        <v>603</v>
      </c>
      <c r="N140" s="206" t="s">
        <v>568</v>
      </c>
      <c r="O140" s="206" t="s">
        <v>569</v>
      </c>
      <c r="P140" s="207">
        <v>1</v>
      </c>
      <c r="Q140" s="206" t="s">
        <v>604</v>
      </c>
      <c r="R140" s="207">
        <v>50</v>
      </c>
      <c r="S140" s="208">
        <v>1</v>
      </c>
      <c r="T140" s="206" t="s">
        <v>214</v>
      </c>
      <c r="U140" s="206" t="s">
        <v>635</v>
      </c>
    </row>
    <row r="141" spans="1:21" ht="18" customHeight="1">
      <c r="A141" s="208">
        <v>2015</v>
      </c>
      <c r="B141" s="221" t="s">
        <v>642</v>
      </c>
      <c r="C141" s="221" t="s">
        <v>887</v>
      </c>
      <c r="D141" s="222" t="s">
        <v>30</v>
      </c>
      <c r="E141" s="203" t="s">
        <v>682</v>
      </c>
      <c r="F141" s="203" t="s">
        <v>563</v>
      </c>
      <c r="G141" s="219">
        <v>4</v>
      </c>
      <c r="H141" s="219">
        <v>72</v>
      </c>
      <c r="I141" s="219">
        <v>54</v>
      </c>
      <c r="J141" s="219">
        <v>18</v>
      </c>
      <c r="K141" s="203" t="s">
        <v>565</v>
      </c>
      <c r="L141" s="203" t="s">
        <v>622</v>
      </c>
      <c r="M141" s="206" t="s">
        <v>603</v>
      </c>
      <c r="N141" s="206" t="s">
        <v>568</v>
      </c>
      <c r="O141" s="206" t="s">
        <v>569</v>
      </c>
      <c r="P141" s="207">
        <v>1</v>
      </c>
      <c r="Q141" s="206" t="s">
        <v>604</v>
      </c>
      <c r="R141" s="207">
        <v>50</v>
      </c>
      <c r="S141" s="208">
        <v>1</v>
      </c>
      <c r="T141" s="206" t="s">
        <v>214</v>
      </c>
      <c r="U141" s="206" t="s">
        <v>635</v>
      </c>
    </row>
    <row r="142" spans="1:21" ht="18" customHeight="1">
      <c r="A142" s="208">
        <v>2015</v>
      </c>
      <c r="B142" s="221" t="s">
        <v>527</v>
      </c>
      <c r="C142" s="221" t="s">
        <v>657</v>
      </c>
      <c r="D142" s="222" t="s">
        <v>28</v>
      </c>
      <c r="E142" s="203" t="s">
        <v>662</v>
      </c>
      <c r="F142" s="203" t="s">
        <v>563</v>
      </c>
      <c r="G142" s="219">
        <v>5</v>
      </c>
      <c r="H142" s="219">
        <v>90</v>
      </c>
      <c r="I142" s="219">
        <v>36</v>
      </c>
      <c r="J142" s="219">
        <v>54</v>
      </c>
      <c r="K142" s="203" t="s">
        <v>565</v>
      </c>
      <c r="L142" s="203" t="s">
        <v>622</v>
      </c>
      <c r="M142" s="206" t="s">
        <v>603</v>
      </c>
      <c r="N142" s="206" t="s">
        <v>568</v>
      </c>
      <c r="O142" s="206" t="s">
        <v>569</v>
      </c>
      <c r="P142" s="207">
        <v>1</v>
      </c>
      <c r="Q142" s="206" t="s">
        <v>604</v>
      </c>
      <c r="R142" s="207">
        <v>36</v>
      </c>
      <c r="S142" s="208">
        <v>1</v>
      </c>
      <c r="T142" s="206" t="s">
        <v>214</v>
      </c>
      <c r="U142" s="206" t="s">
        <v>635</v>
      </c>
    </row>
    <row r="143" spans="1:21" ht="18" customHeight="1">
      <c r="A143" s="208">
        <v>2015</v>
      </c>
      <c r="B143" s="221" t="s">
        <v>527</v>
      </c>
      <c r="C143" s="221" t="s">
        <v>728</v>
      </c>
      <c r="D143" s="221" t="s">
        <v>741</v>
      </c>
      <c r="E143" s="203" t="s">
        <v>742</v>
      </c>
      <c r="F143" s="203" t="s">
        <v>563</v>
      </c>
      <c r="G143" s="219">
        <v>2</v>
      </c>
      <c r="H143" s="219">
        <v>36</v>
      </c>
      <c r="I143" s="219">
        <v>27</v>
      </c>
      <c r="J143" s="219">
        <v>9</v>
      </c>
      <c r="K143" s="203" t="s">
        <v>565</v>
      </c>
      <c r="L143" s="203" t="s">
        <v>566</v>
      </c>
      <c r="M143" s="206" t="s">
        <v>603</v>
      </c>
      <c r="N143" s="206" t="s">
        <v>568</v>
      </c>
      <c r="O143" s="206" t="s">
        <v>569</v>
      </c>
      <c r="P143" s="207">
        <v>1</v>
      </c>
      <c r="Q143" s="206" t="s">
        <v>604</v>
      </c>
      <c r="R143" s="207">
        <v>36</v>
      </c>
      <c r="S143" s="208">
        <v>1</v>
      </c>
      <c r="T143" s="206" t="s">
        <v>214</v>
      </c>
      <c r="U143" s="206" t="s">
        <v>635</v>
      </c>
    </row>
    <row r="144" spans="1:21" ht="18" customHeight="1">
      <c r="A144" s="208">
        <v>2015</v>
      </c>
      <c r="B144" s="221" t="s">
        <v>527</v>
      </c>
      <c r="C144" s="221" t="s">
        <v>639</v>
      </c>
      <c r="D144" s="222" t="s">
        <v>31</v>
      </c>
      <c r="E144" s="203" t="s">
        <v>640</v>
      </c>
      <c r="F144" s="203" t="s">
        <v>563</v>
      </c>
      <c r="G144" s="219">
        <v>2</v>
      </c>
      <c r="H144" s="219">
        <v>36</v>
      </c>
      <c r="I144" s="219">
        <v>36</v>
      </c>
      <c r="J144" s="203" t="s">
        <v>589</v>
      </c>
      <c r="K144" s="203" t="s">
        <v>565</v>
      </c>
      <c r="L144" s="203" t="s">
        <v>566</v>
      </c>
      <c r="M144" s="206" t="s">
        <v>603</v>
      </c>
      <c r="N144" s="206" t="s">
        <v>568</v>
      </c>
      <c r="O144" s="206" t="s">
        <v>569</v>
      </c>
      <c r="P144" s="207">
        <v>1</v>
      </c>
      <c r="Q144" s="206" t="s">
        <v>604</v>
      </c>
      <c r="R144" s="207">
        <v>36</v>
      </c>
      <c r="S144" s="208">
        <v>1</v>
      </c>
      <c r="T144" s="206" t="s">
        <v>214</v>
      </c>
      <c r="U144" s="206" t="s">
        <v>635</v>
      </c>
    </row>
    <row r="145" spans="1:21" ht="18" customHeight="1">
      <c r="A145" s="208">
        <v>2015</v>
      </c>
      <c r="B145" s="221" t="s">
        <v>527</v>
      </c>
      <c r="C145" s="223" t="s">
        <v>886</v>
      </c>
      <c r="D145" s="222" t="s">
        <v>32</v>
      </c>
      <c r="E145" s="203" t="s">
        <v>670</v>
      </c>
      <c r="F145" s="203" t="s">
        <v>563</v>
      </c>
      <c r="G145" s="203" t="s">
        <v>588</v>
      </c>
      <c r="H145" s="219">
        <v>45</v>
      </c>
      <c r="I145" s="219">
        <v>30</v>
      </c>
      <c r="J145" s="219">
        <v>15</v>
      </c>
      <c r="K145" s="203" t="s">
        <v>565</v>
      </c>
      <c r="L145" s="203" t="s">
        <v>566</v>
      </c>
      <c r="M145" s="206" t="s">
        <v>603</v>
      </c>
      <c r="N145" s="206" t="s">
        <v>568</v>
      </c>
      <c r="O145" s="206" t="s">
        <v>569</v>
      </c>
      <c r="P145" s="207">
        <v>1</v>
      </c>
      <c r="Q145" s="206" t="s">
        <v>604</v>
      </c>
      <c r="R145" s="207">
        <v>36</v>
      </c>
      <c r="S145" s="208">
        <v>1</v>
      </c>
      <c r="T145" s="206" t="s">
        <v>214</v>
      </c>
      <c r="U145" s="206" t="s">
        <v>635</v>
      </c>
    </row>
    <row r="146" spans="1:21" ht="18" customHeight="1">
      <c r="A146" s="208">
        <v>2015</v>
      </c>
      <c r="B146" s="221" t="s">
        <v>527</v>
      </c>
      <c r="C146" s="221" t="s">
        <v>793</v>
      </c>
      <c r="D146" s="222" t="s">
        <v>215</v>
      </c>
      <c r="E146" s="203" t="s">
        <v>797</v>
      </c>
      <c r="F146" s="203" t="s">
        <v>563</v>
      </c>
      <c r="G146" s="219">
        <v>3</v>
      </c>
      <c r="H146" s="219">
        <v>54</v>
      </c>
      <c r="I146" s="219">
        <v>45</v>
      </c>
      <c r="J146" s="219">
        <v>9</v>
      </c>
      <c r="K146" s="203" t="s">
        <v>565</v>
      </c>
      <c r="L146" s="203" t="s">
        <v>622</v>
      </c>
      <c r="M146" s="206" t="s">
        <v>603</v>
      </c>
      <c r="N146" s="206" t="s">
        <v>568</v>
      </c>
      <c r="O146" s="206" t="s">
        <v>569</v>
      </c>
      <c r="P146" s="207">
        <v>1</v>
      </c>
      <c r="Q146" s="206" t="s">
        <v>604</v>
      </c>
      <c r="R146" s="207">
        <v>36</v>
      </c>
      <c r="S146" s="208">
        <v>1</v>
      </c>
      <c r="T146" s="206" t="s">
        <v>214</v>
      </c>
      <c r="U146" s="206" t="s">
        <v>635</v>
      </c>
    </row>
    <row r="147" spans="1:21" ht="18" customHeight="1">
      <c r="A147" s="208">
        <v>2015</v>
      </c>
      <c r="B147" s="221" t="s">
        <v>527</v>
      </c>
      <c r="C147" s="221" t="s">
        <v>673</v>
      </c>
      <c r="D147" s="222" t="s">
        <v>674</v>
      </c>
      <c r="E147" s="203" t="s">
        <v>888</v>
      </c>
      <c r="F147" s="203" t="s">
        <v>563</v>
      </c>
      <c r="G147" s="171">
        <v>9</v>
      </c>
      <c r="H147" s="171">
        <v>162</v>
      </c>
      <c r="I147" s="171">
        <v>78</v>
      </c>
      <c r="J147" s="171">
        <v>84</v>
      </c>
      <c r="K147" s="203" t="s">
        <v>565</v>
      </c>
      <c r="L147" s="203" t="s">
        <v>622</v>
      </c>
      <c r="M147" s="206" t="s">
        <v>603</v>
      </c>
      <c r="N147" s="206" t="s">
        <v>568</v>
      </c>
      <c r="O147" s="206" t="s">
        <v>569</v>
      </c>
      <c r="P147" s="207">
        <v>1</v>
      </c>
      <c r="Q147" s="206" t="s">
        <v>604</v>
      </c>
      <c r="R147" s="207">
        <v>36</v>
      </c>
      <c r="S147" s="208">
        <v>1</v>
      </c>
      <c r="T147" s="206" t="s">
        <v>214</v>
      </c>
      <c r="U147" s="206" t="s">
        <v>635</v>
      </c>
    </row>
    <row r="148" spans="1:21" ht="16.5" customHeight="1">
      <c r="A148" s="208">
        <v>2015</v>
      </c>
      <c r="B148" s="221" t="s">
        <v>527</v>
      </c>
      <c r="C148" s="221" t="s">
        <v>887</v>
      </c>
      <c r="D148" s="222" t="s">
        <v>30</v>
      </c>
      <c r="E148" s="203" t="s">
        <v>682</v>
      </c>
      <c r="F148" s="203" t="s">
        <v>563</v>
      </c>
      <c r="G148" s="219">
        <v>4</v>
      </c>
      <c r="H148" s="219">
        <v>72</v>
      </c>
      <c r="I148" s="219">
        <v>54</v>
      </c>
      <c r="J148" s="219">
        <v>18</v>
      </c>
      <c r="K148" s="203" t="s">
        <v>565</v>
      </c>
      <c r="L148" s="203" t="s">
        <v>622</v>
      </c>
      <c r="M148" s="206" t="s">
        <v>603</v>
      </c>
      <c r="N148" s="206" t="s">
        <v>568</v>
      </c>
      <c r="O148" s="206" t="s">
        <v>569</v>
      </c>
      <c r="P148" s="207">
        <v>1</v>
      </c>
      <c r="Q148" s="206" t="s">
        <v>604</v>
      </c>
      <c r="R148" s="207">
        <v>36</v>
      </c>
      <c r="S148" s="208">
        <v>1</v>
      </c>
      <c r="T148" s="206" t="s">
        <v>214</v>
      </c>
      <c r="U148" s="206" t="s">
        <v>635</v>
      </c>
    </row>
    <row r="149" spans="1:21" ht="16.5" customHeight="1">
      <c r="A149" s="208">
        <v>2015</v>
      </c>
      <c r="B149" s="221" t="s">
        <v>666</v>
      </c>
      <c r="C149" s="221" t="s">
        <v>784</v>
      </c>
      <c r="D149" s="222" t="s">
        <v>785</v>
      </c>
      <c r="E149" s="203" t="s">
        <v>786</v>
      </c>
      <c r="F149" s="203" t="s">
        <v>563</v>
      </c>
      <c r="G149" s="203" t="s">
        <v>738</v>
      </c>
      <c r="H149" s="219">
        <v>99</v>
      </c>
      <c r="I149" s="219">
        <v>51</v>
      </c>
      <c r="J149" s="219">
        <v>48</v>
      </c>
      <c r="K149" s="203" t="s">
        <v>565</v>
      </c>
      <c r="L149" s="203" t="s">
        <v>622</v>
      </c>
      <c r="M149" s="206" t="s">
        <v>567</v>
      </c>
      <c r="N149" s="206" t="s">
        <v>568</v>
      </c>
      <c r="O149" s="206" t="s">
        <v>569</v>
      </c>
      <c r="P149" s="207">
        <v>1</v>
      </c>
      <c r="Q149" s="206" t="s">
        <v>667</v>
      </c>
      <c r="R149" s="207">
        <v>60</v>
      </c>
      <c r="S149" s="208">
        <v>1</v>
      </c>
      <c r="T149" s="206" t="s">
        <v>668</v>
      </c>
      <c r="U149" s="206" t="s">
        <v>572</v>
      </c>
    </row>
    <row r="150" spans="1:21" ht="16.5" customHeight="1">
      <c r="A150" s="208">
        <v>2015</v>
      </c>
      <c r="B150" s="221" t="s">
        <v>666</v>
      </c>
      <c r="C150" s="223" t="s">
        <v>889</v>
      </c>
      <c r="D150" s="222" t="s">
        <v>664</v>
      </c>
      <c r="E150" s="203" t="s">
        <v>665</v>
      </c>
      <c r="F150" s="203" t="s">
        <v>563</v>
      </c>
      <c r="G150" s="219">
        <v>4</v>
      </c>
      <c r="H150" s="219">
        <v>72</v>
      </c>
      <c r="I150" s="219">
        <v>36</v>
      </c>
      <c r="J150" s="219">
        <v>36</v>
      </c>
      <c r="K150" s="203" t="s">
        <v>565</v>
      </c>
      <c r="L150" s="203" t="s">
        <v>566</v>
      </c>
      <c r="M150" s="206" t="s">
        <v>603</v>
      </c>
      <c r="N150" s="206" t="s">
        <v>568</v>
      </c>
      <c r="O150" s="206" t="s">
        <v>569</v>
      </c>
      <c r="P150" s="207">
        <v>1</v>
      </c>
      <c r="Q150" s="206" t="s">
        <v>667</v>
      </c>
      <c r="R150" s="207">
        <v>60</v>
      </c>
      <c r="S150" s="208">
        <v>1</v>
      </c>
      <c r="T150" s="206" t="s">
        <v>668</v>
      </c>
      <c r="U150" s="206" t="s">
        <v>572</v>
      </c>
    </row>
    <row r="151" spans="1:21" ht="16.5" customHeight="1">
      <c r="A151" s="208">
        <v>2015</v>
      </c>
      <c r="B151" s="221" t="s">
        <v>666</v>
      </c>
      <c r="C151" s="221" t="s">
        <v>728</v>
      </c>
      <c r="D151" s="222" t="s">
        <v>729</v>
      </c>
      <c r="E151" s="203" t="s">
        <v>730</v>
      </c>
      <c r="F151" s="203" t="s">
        <v>563</v>
      </c>
      <c r="G151" s="219">
        <v>3</v>
      </c>
      <c r="H151" s="219">
        <v>54</v>
      </c>
      <c r="I151" s="219">
        <v>36</v>
      </c>
      <c r="J151" s="219">
        <v>18</v>
      </c>
      <c r="K151" s="203" t="s">
        <v>565</v>
      </c>
      <c r="L151" s="203" t="s">
        <v>566</v>
      </c>
      <c r="M151" s="206" t="s">
        <v>603</v>
      </c>
      <c r="N151" s="206" t="s">
        <v>568</v>
      </c>
      <c r="O151" s="206" t="s">
        <v>569</v>
      </c>
      <c r="P151" s="207">
        <v>1</v>
      </c>
      <c r="Q151" s="206" t="s">
        <v>667</v>
      </c>
      <c r="R151" s="207">
        <v>60</v>
      </c>
      <c r="S151" s="208">
        <v>1</v>
      </c>
      <c r="T151" s="206" t="s">
        <v>668</v>
      </c>
      <c r="U151" s="206" t="s">
        <v>572</v>
      </c>
    </row>
    <row r="152" spans="1:21" ht="16.5" customHeight="1">
      <c r="A152" s="208">
        <v>2015</v>
      </c>
      <c r="B152" s="221" t="s">
        <v>666</v>
      </c>
      <c r="C152" s="221" t="s">
        <v>728</v>
      </c>
      <c r="D152" s="222" t="s">
        <v>731</v>
      </c>
      <c r="E152" s="203" t="s">
        <v>732</v>
      </c>
      <c r="F152" s="203" t="s">
        <v>563</v>
      </c>
      <c r="G152" s="203" t="s">
        <v>733</v>
      </c>
      <c r="H152" s="219">
        <v>81</v>
      </c>
      <c r="I152" s="219">
        <v>36</v>
      </c>
      <c r="J152" s="219">
        <v>45</v>
      </c>
      <c r="K152" s="203" t="s">
        <v>565</v>
      </c>
      <c r="L152" s="203" t="s">
        <v>622</v>
      </c>
      <c r="M152" s="206" t="s">
        <v>603</v>
      </c>
      <c r="N152" s="206" t="s">
        <v>568</v>
      </c>
      <c r="O152" s="206" t="s">
        <v>569</v>
      </c>
      <c r="P152" s="207">
        <v>1</v>
      </c>
      <c r="Q152" s="206" t="s">
        <v>667</v>
      </c>
      <c r="R152" s="207">
        <v>60</v>
      </c>
      <c r="S152" s="208">
        <v>1</v>
      </c>
      <c r="T152" s="206" t="s">
        <v>668</v>
      </c>
      <c r="U152" s="206" t="s">
        <v>572</v>
      </c>
    </row>
    <row r="153" spans="1:21" ht="16.5" customHeight="1">
      <c r="A153" s="208">
        <v>2015</v>
      </c>
      <c r="B153" s="221" t="s">
        <v>666</v>
      </c>
      <c r="C153" s="221" t="s">
        <v>728</v>
      </c>
      <c r="D153" s="222" t="s">
        <v>734</v>
      </c>
      <c r="E153" s="203" t="s">
        <v>735</v>
      </c>
      <c r="F153" s="203" t="s">
        <v>563</v>
      </c>
      <c r="G153" s="219">
        <v>1</v>
      </c>
      <c r="H153" s="219">
        <v>18</v>
      </c>
      <c r="I153" s="219">
        <v>18</v>
      </c>
      <c r="J153" s="203" t="s">
        <v>589</v>
      </c>
      <c r="K153" s="203" t="s">
        <v>565</v>
      </c>
      <c r="L153" s="203" t="s">
        <v>566</v>
      </c>
      <c r="M153" s="206" t="s">
        <v>603</v>
      </c>
      <c r="N153" s="206" t="s">
        <v>568</v>
      </c>
      <c r="O153" s="206" t="s">
        <v>569</v>
      </c>
      <c r="P153" s="207">
        <v>1</v>
      </c>
      <c r="Q153" s="206" t="s">
        <v>667</v>
      </c>
      <c r="R153" s="207">
        <v>60</v>
      </c>
      <c r="S153" s="208">
        <v>1</v>
      </c>
      <c r="T153" s="206" t="s">
        <v>668</v>
      </c>
      <c r="U153" s="206" t="s">
        <v>572</v>
      </c>
    </row>
    <row r="154" spans="1:21" ht="16.5" customHeight="1">
      <c r="A154" s="208">
        <v>2015</v>
      </c>
      <c r="B154" s="221" t="s">
        <v>666</v>
      </c>
      <c r="C154" s="221" t="s">
        <v>728</v>
      </c>
      <c r="D154" s="222" t="s">
        <v>92</v>
      </c>
      <c r="E154" s="203" t="s">
        <v>736</v>
      </c>
      <c r="F154" s="203" t="s">
        <v>563</v>
      </c>
      <c r="G154" s="203" t="s">
        <v>733</v>
      </c>
      <c r="H154" s="219">
        <v>81</v>
      </c>
      <c r="I154" s="219">
        <v>54</v>
      </c>
      <c r="J154" s="219">
        <v>27</v>
      </c>
      <c r="K154" s="203" t="s">
        <v>565</v>
      </c>
      <c r="L154" s="203" t="s">
        <v>566</v>
      </c>
      <c r="M154" s="206" t="s">
        <v>567</v>
      </c>
      <c r="N154" s="206" t="s">
        <v>568</v>
      </c>
      <c r="O154" s="206" t="s">
        <v>569</v>
      </c>
      <c r="P154" s="207">
        <v>1</v>
      </c>
      <c r="Q154" s="206" t="s">
        <v>667</v>
      </c>
      <c r="R154" s="207">
        <v>60</v>
      </c>
      <c r="S154" s="208">
        <v>1</v>
      </c>
      <c r="T154" s="206" t="s">
        <v>668</v>
      </c>
      <c r="U154" s="206" t="s">
        <v>572</v>
      </c>
    </row>
    <row r="155" spans="1:21" ht="16.5" customHeight="1">
      <c r="A155" s="208">
        <v>2015</v>
      </c>
      <c r="B155" s="221" t="s">
        <v>666</v>
      </c>
      <c r="C155" s="221" t="s">
        <v>784</v>
      </c>
      <c r="D155" s="222" t="s">
        <v>791</v>
      </c>
      <c r="E155" s="203" t="s">
        <v>792</v>
      </c>
      <c r="F155" s="203" t="s">
        <v>563</v>
      </c>
      <c r="G155" s="219">
        <v>6</v>
      </c>
      <c r="H155" s="219">
        <v>108</v>
      </c>
      <c r="I155" s="219">
        <v>63</v>
      </c>
      <c r="J155" s="219">
        <v>45</v>
      </c>
      <c r="K155" s="203" t="s">
        <v>565</v>
      </c>
      <c r="L155" s="203" t="s">
        <v>622</v>
      </c>
      <c r="M155" s="206" t="s">
        <v>603</v>
      </c>
      <c r="N155" s="206" t="s">
        <v>568</v>
      </c>
      <c r="O155" s="206" t="s">
        <v>569</v>
      </c>
      <c r="P155" s="207">
        <v>1</v>
      </c>
      <c r="Q155" s="206" t="s">
        <v>667</v>
      </c>
      <c r="R155" s="207">
        <v>60</v>
      </c>
      <c r="S155" s="208">
        <v>1</v>
      </c>
      <c r="T155" s="206" t="s">
        <v>668</v>
      </c>
      <c r="U155" s="206" t="s">
        <v>572</v>
      </c>
    </row>
    <row r="156" spans="1:21" ht="16.5" customHeight="1">
      <c r="A156" s="208">
        <v>2015</v>
      </c>
      <c r="B156" s="221" t="s">
        <v>626</v>
      </c>
      <c r="C156" s="221" t="s">
        <v>623</v>
      </c>
      <c r="D156" s="222" t="s">
        <v>624</v>
      </c>
      <c r="E156" s="203" t="s">
        <v>625</v>
      </c>
      <c r="F156" s="203" t="s">
        <v>563</v>
      </c>
      <c r="G156" s="219">
        <v>1</v>
      </c>
      <c r="H156" s="219">
        <v>18</v>
      </c>
      <c r="I156" s="219">
        <v>15</v>
      </c>
      <c r="J156" s="219">
        <v>3</v>
      </c>
      <c r="K156" s="203" t="s">
        <v>565</v>
      </c>
      <c r="L156" s="203" t="s">
        <v>566</v>
      </c>
      <c r="M156" s="206" t="s">
        <v>567</v>
      </c>
      <c r="N156" s="206" t="s">
        <v>568</v>
      </c>
      <c r="O156" s="206" t="s">
        <v>569</v>
      </c>
      <c r="P156" s="207">
        <v>1</v>
      </c>
      <c r="Q156" s="206" t="s">
        <v>627</v>
      </c>
      <c r="R156" s="207">
        <v>57</v>
      </c>
      <c r="S156" s="208">
        <v>1</v>
      </c>
      <c r="T156" s="206" t="s">
        <v>215</v>
      </c>
      <c r="U156" s="206" t="s">
        <v>572</v>
      </c>
    </row>
    <row r="157" spans="1:21" ht="16.5" customHeight="1">
      <c r="A157" s="208">
        <v>2015</v>
      </c>
      <c r="B157" s="221" t="s">
        <v>626</v>
      </c>
      <c r="C157" s="221" t="s">
        <v>784</v>
      </c>
      <c r="D157" s="222" t="s">
        <v>785</v>
      </c>
      <c r="E157" s="203" t="s">
        <v>787</v>
      </c>
      <c r="F157" s="203" t="s">
        <v>563</v>
      </c>
      <c r="G157" s="203" t="s">
        <v>588</v>
      </c>
      <c r="H157" s="219">
        <v>45</v>
      </c>
      <c r="I157" s="219">
        <v>27</v>
      </c>
      <c r="J157" s="219">
        <v>18</v>
      </c>
      <c r="K157" s="203" t="s">
        <v>565</v>
      </c>
      <c r="L157" s="203" t="s">
        <v>566</v>
      </c>
      <c r="M157" s="206" t="s">
        <v>567</v>
      </c>
      <c r="N157" s="206" t="s">
        <v>568</v>
      </c>
      <c r="O157" s="206" t="s">
        <v>569</v>
      </c>
      <c r="P157" s="207">
        <v>1</v>
      </c>
      <c r="Q157" s="206" t="s">
        <v>627</v>
      </c>
      <c r="R157" s="207">
        <v>57</v>
      </c>
      <c r="S157" s="208">
        <v>1</v>
      </c>
      <c r="T157" s="206" t="s">
        <v>215</v>
      </c>
      <c r="U157" s="206" t="s">
        <v>572</v>
      </c>
    </row>
    <row r="158" spans="1:21" ht="16.5" customHeight="1">
      <c r="A158" s="208">
        <v>2015</v>
      </c>
      <c r="B158" s="221" t="s">
        <v>626</v>
      </c>
      <c r="C158" s="221" t="s">
        <v>760</v>
      </c>
      <c r="D158" s="222" t="s">
        <v>74</v>
      </c>
      <c r="E158" s="203" t="s">
        <v>768</v>
      </c>
      <c r="F158" s="203" t="s">
        <v>563</v>
      </c>
      <c r="G158" s="203" t="s">
        <v>588</v>
      </c>
      <c r="H158" s="219">
        <v>45</v>
      </c>
      <c r="I158" s="219">
        <v>36</v>
      </c>
      <c r="J158" s="219">
        <v>9</v>
      </c>
      <c r="K158" s="203" t="s">
        <v>565</v>
      </c>
      <c r="L158" s="203" t="s">
        <v>566</v>
      </c>
      <c r="M158" s="206" t="s">
        <v>603</v>
      </c>
      <c r="N158" s="206" t="s">
        <v>568</v>
      </c>
      <c r="O158" s="206" t="s">
        <v>569</v>
      </c>
      <c r="P158" s="207">
        <v>1</v>
      </c>
      <c r="Q158" s="206" t="s">
        <v>627</v>
      </c>
      <c r="R158" s="207">
        <v>57</v>
      </c>
      <c r="S158" s="208">
        <v>1</v>
      </c>
      <c r="T158" s="206" t="s">
        <v>215</v>
      </c>
      <c r="U158" s="206" t="s">
        <v>572</v>
      </c>
    </row>
    <row r="159" spans="1:21" ht="16.5" customHeight="1">
      <c r="A159" s="208">
        <v>2015</v>
      </c>
      <c r="B159" s="221" t="s">
        <v>626</v>
      </c>
      <c r="C159" s="221" t="s">
        <v>705</v>
      </c>
      <c r="D159" s="222" t="s">
        <v>711</v>
      </c>
      <c r="E159" s="203" t="s">
        <v>712</v>
      </c>
      <c r="F159" s="203" t="s">
        <v>563</v>
      </c>
      <c r="G159" s="219">
        <v>3</v>
      </c>
      <c r="H159" s="219">
        <v>54</v>
      </c>
      <c r="I159" s="219">
        <v>36</v>
      </c>
      <c r="J159" s="219">
        <v>18</v>
      </c>
      <c r="K159" s="203" t="s">
        <v>565</v>
      </c>
      <c r="L159" s="203" t="s">
        <v>566</v>
      </c>
      <c r="M159" s="206" t="s">
        <v>603</v>
      </c>
      <c r="N159" s="206" t="s">
        <v>568</v>
      </c>
      <c r="O159" s="206" t="s">
        <v>569</v>
      </c>
      <c r="P159" s="207">
        <v>1</v>
      </c>
      <c r="Q159" s="206" t="s">
        <v>627</v>
      </c>
      <c r="R159" s="207">
        <v>57</v>
      </c>
      <c r="S159" s="208">
        <v>1</v>
      </c>
      <c r="T159" s="206" t="s">
        <v>215</v>
      </c>
      <c r="U159" s="206" t="s">
        <v>572</v>
      </c>
    </row>
    <row r="160" spans="1:21" ht="16.5" customHeight="1">
      <c r="A160" s="208">
        <v>2015</v>
      </c>
      <c r="B160" s="221" t="s">
        <v>626</v>
      </c>
      <c r="C160" s="221" t="s">
        <v>784</v>
      </c>
      <c r="D160" s="222" t="s">
        <v>788</v>
      </c>
      <c r="E160" s="203" t="s">
        <v>789</v>
      </c>
      <c r="F160" s="203" t="s">
        <v>563</v>
      </c>
      <c r="G160" s="219">
        <v>4</v>
      </c>
      <c r="H160" s="219">
        <v>72</v>
      </c>
      <c r="I160" s="219">
        <v>45</v>
      </c>
      <c r="J160" s="219">
        <v>27</v>
      </c>
      <c r="K160" s="203" t="s">
        <v>565</v>
      </c>
      <c r="L160" s="203" t="s">
        <v>622</v>
      </c>
      <c r="M160" s="206" t="s">
        <v>603</v>
      </c>
      <c r="N160" s="206" t="s">
        <v>568</v>
      </c>
      <c r="O160" s="206" t="s">
        <v>569</v>
      </c>
      <c r="P160" s="207">
        <v>1</v>
      </c>
      <c r="Q160" s="206" t="s">
        <v>627</v>
      </c>
      <c r="R160" s="207">
        <v>57</v>
      </c>
      <c r="S160" s="208">
        <v>1</v>
      </c>
      <c r="T160" s="206" t="s">
        <v>215</v>
      </c>
      <c r="U160" s="206" t="s">
        <v>572</v>
      </c>
    </row>
    <row r="161" spans="1:21" ht="16.5" customHeight="1">
      <c r="A161" s="208">
        <v>2015</v>
      </c>
      <c r="B161" s="221" t="s">
        <v>626</v>
      </c>
      <c r="C161" s="221" t="s">
        <v>728</v>
      </c>
      <c r="D161" s="222" t="s">
        <v>92</v>
      </c>
      <c r="E161" s="203" t="s">
        <v>737</v>
      </c>
      <c r="F161" s="203" t="s">
        <v>563</v>
      </c>
      <c r="G161" s="203" t="s">
        <v>738</v>
      </c>
      <c r="H161" s="219">
        <v>99</v>
      </c>
      <c r="I161" s="219">
        <v>63</v>
      </c>
      <c r="J161" s="219">
        <v>36</v>
      </c>
      <c r="K161" s="203" t="s">
        <v>565</v>
      </c>
      <c r="L161" s="203" t="s">
        <v>622</v>
      </c>
      <c r="M161" s="206" t="s">
        <v>603</v>
      </c>
      <c r="N161" s="206" t="s">
        <v>568</v>
      </c>
      <c r="O161" s="206" t="s">
        <v>569</v>
      </c>
      <c r="P161" s="207">
        <v>1</v>
      </c>
      <c r="Q161" s="206" t="s">
        <v>627</v>
      </c>
      <c r="R161" s="207">
        <v>57</v>
      </c>
      <c r="S161" s="208">
        <v>1</v>
      </c>
      <c r="T161" s="206" t="s">
        <v>215</v>
      </c>
      <c r="U161" s="206" t="s">
        <v>572</v>
      </c>
    </row>
    <row r="162" spans="1:21" ht="16.5" customHeight="1">
      <c r="A162" s="208">
        <v>2015</v>
      </c>
      <c r="B162" s="221" t="s">
        <v>626</v>
      </c>
      <c r="C162" s="221" t="s">
        <v>728</v>
      </c>
      <c r="D162" s="222" t="s">
        <v>739</v>
      </c>
      <c r="E162" s="203" t="s">
        <v>740</v>
      </c>
      <c r="F162" s="203" t="s">
        <v>563</v>
      </c>
      <c r="G162" s="219">
        <v>2</v>
      </c>
      <c r="H162" s="219">
        <v>36</v>
      </c>
      <c r="I162" s="219">
        <v>27</v>
      </c>
      <c r="J162" s="219">
        <v>9</v>
      </c>
      <c r="K162" s="203" t="s">
        <v>565</v>
      </c>
      <c r="L162" s="203" t="s">
        <v>566</v>
      </c>
      <c r="M162" s="206" t="s">
        <v>603</v>
      </c>
      <c r="N162" s="206" t="s">
        <v>568</v>
      </c>
      <c r="O162" s="206" t="s">
        <v>569</v>
      </c>
      <c r="P162" s="207">
        <v>1</v>
      </c>
      <c r="Q162" s="206" t="s">
        <v>627</v>
      </c>
      <c r="R162" s="207">
        <v>57</v>
      </c>
      <c r="S162" s="208">
        <v>1</v>
      </c>
      <c r="T162" s="206" t="s">
        <v>215</v>
      </c>
      <c r="U162" s="206" t="s">
        <v>572</v>
      </c>
    </row>
    <row r="163" spans="1:21" ht="16.5" customHeight="1">
      <c r="A163" s="208">
        <v>2015</v>
      </c>
      <c r="B163" s="221" t="s">
        <v>626</v>
      </c>
      <c r="C163" s="221" t="s">
        <v>760</v>
      </c>
      <c r="D163" s="222" t="s">
        <v>777</v>
      </c>
      <c r="E163" s="203" t="s">
        <v>778</v>
      </c>
      <c r="F163" s="203" t="s">
        <v>563</v>
      </c>
      <c r="G163" s="219">
        <v>1</v>
      </c>
      <c r="H163" s="219">
        <v>18</v>
      </c>
      <c r="I163" s="219">
        <v>18</v>
      </c>
      <c r="J163" s="203" t="s">
        <v>589</v>
      </c>
      <c r="K163" s="203" t="s">
        <v>565</v>
      </c>
      <c r="L163" s="203" t="s">
        <v>566</v>
      </c>
      <c r="M163" s="206" t="s">
        <v>567</v>
      </c>
      <c r="N163" s="206" t="s">
        <v>568</v>
      </c>
      <c r="O163" s="206" t="s">
        <v>569</v>
      </c>
      <c r="P163" s="207">
        <v>1</v>
      </c>
      <c r="Q163" s="206" t="s">
        <v>627</v>
      </c>
      <c r="R163" s="207">
        <v>57</v>
      </c>
      <c r="S163" s="208">
        <v>1</v>
      </c>
      <c r="T163" s="206" t="s">
        <v>215</v>
      </c>
      <c r="U163" s="206" t="s">
        <v>572</v>
      </c>
    </row>
    <row r="164" spans="1:21" ht="16.5" customHeight="1">
      <c r="A164" s="208">
        <v>2015</v>
      </c>
      <c r="B164" s="221" t="s">
        <v>626</v>
      </c>
      <c r="C164" s="221" t="s">
        <v>673</v>
      </c>
      <c r="D164" s="222" t="s">
        <v>674</v>
      </c>
      <c r="E164" s="203" t="s">
        <v>676</v>
      </c>
      <c r="F164" s="203" t="s">
        <v>563</v>
      </c>
      <c r="G164" s="219">
        <v>5</v>
      </c>
      <c r="H164" s="219">
        <v>90</v>
      </c>
      <c r="I164" s="219">
        <v>54</v>
      </c>
      <c r="J164" s="219">
        <v>36</v>
      </c>
      <c r="K164" s="203" t="s">
        <v>565</v>
      </c>
      <c r="L164" s="203" t="s">
        <v>622</v>
      </c>
      <c r="M164" s="206" t="s">
        <v>567</v>
      </c>
      <c r="N164" s="206" t="s">
        <v>568</v>
      </c>
      <c r="O164" s="206" t="s">
        <v>569</v>
      </c>
      <c r="P164" s="207">
        <v>1</v>
      </c>
      <c r="Q164" s="206" t="s">
        <v>627</v>
      </c>
      <c r="R164" s="207">
        <v>57</v>
      </c>
      <c r="S164" s="208">
        <v>1</v>
      </c>
      <c r="T164" s="206" t="s">
        <v>215</v>
      </c>
      <c r="U164" s="206" t="s">
        <v>572</v>
      </c>
    </row>
    <row r="165" spans="1:21" ht="16.5" customHeight="1">
      <c r="A165" s="208">
        <v>2015</v>
      </c>
      <c r="B165" s="221" t="s">
        <v>628</v>
      </c>
      <c r="C165" s="221" t="s">
        <v>623</v>
      </c>
      <c r="D165" s="222" t="s">
        <v>624</v>
      </c>
      <c r="E165" s="203" t="s">
        <v>625</v>
      </c>
      <c r="F165" s="203" t="s">
        <v>563</v>
      </c>
      <c r="G165" s="219">
        <v>1</v>
      </c>
      <c r="H165" s="219">
        <v>18</v>
      </c>
      <c r="I165" s="219">
        <v>15</v>
      </c>
      <c r="J165" s="219">
        <v>3</v>
      </c>
      <c r="K165" s="203" t="s">
        <v>565</v>
      </c>
      <c r="L165" s="203" t="s">
        <v>566</v>
      </c>
      <c r="M165" s="206" t="s">
        <v>567</v>
      </c>
      <c r="N165" s="206" t="s">
        <v>568</v>
      </c>
      <c r="O165" s="206" t="s">
        <v>569</v>
      </c>
      <c r="P165" s="207">
        <v>1</v>
      </c>
      <c r="Q165" s="206" t="s">
        <v>627</v>
      </c>
      <c r="R165" s="207">
        <v>59</v>
      </c>
      <c r="S165" s="208">
        <v>1</v>
      </c>
      <c r="T165" s="206" t="s">
        <v>215</v>
      </c>
      <c r="U165" s="206" t="s">
        <v>572</v>
      </c>
    </row>
    <row r="166" spans="1:21" ht="16.5" customHeight="1">
      <c r="A166" s="208">
        <v>2015</v>
      </c>
      <c r="B166" s="221" t="s">
        <v>628</v>
      </c>
      <c r="C166" s="221" t="s">
        <v>784</v>
      </c>
      <c r="D166" s="222" t="s">
        <v>785</v>
      </c>
      <c r="E166" s="203" t="s">
        <v>787</v>
      </c>
      <c r="F166" s="203" t="s">
        <v>563</v>
      </c>
      <c r="G166" s="203" t="s">
        <v>588</v>
      </c>
      <c r="H166" s="219">
        <v>45</v>
      </c>
      <c r="I166" s="219">
        <v>27</v>
      </c>
      <c r="J166" s="219">
        <v>18</v>
      </c>
      <c r="K166" s="203" t="s">
        <v>565</v>
      </c>
      <c r="L166" s="203" t="s">
        <v>566</v>
      </c>
      <c r="M166" s="206" t="s">
        <v>567</v>
      </c>
      <c r="N166" s="206" t="s">
        <v>568</v>
      </c>
      <c r="O166" s="206" t="s">
        <v>569</v>
      </c>
      <c r="P166" s="207">
        <v>1</v>
      </c>
      <c r="Q166" s="206" t="s">
        <v>627</v>
      </c>
      <c r="R166" s="207">
        <v>59</v>
      </c>
      <c r="S166" s="208">
        <v>1</v>
      </c>
      <c r="T166" s="206" t="s">
        <v>215</v>
      </c>
      <c r="U166" s="206" t="s">
        <v>572</v>
      </c>
    </row>
    <row r="167" spans="1:21" ht="16.5" customHeight="1">
      <c r="A167" s="208">
        <v>2015</v>
      </c>
      <c r="B167" s="221" t="s">
        <v>628</v>
      </c>
      <c r="C167" s="221" t="s">
        <v>760</v>
      </c>
      <c r="D167" s="222" t="s">
        <v>74</v>
      </c>
      <c r="E167" s="203" t="s">
        <v>768</v>
      </c>
      <c r="F167" s="203" t="s">
        <v>563</v>
      </c>
      <c r="G167" s="203" t="s">
        <v>588</v>
      </c>
      <c r="H167" s="219">
        <v>45</v>
      </c>
      <c r="I167" s="219">
        <v>36</v>
      </c>
      <c r="J167" s="219">
        <v>9</v>
      </c>
      <c r="K167" s="203" t="s">
        <v>565</v>
      </c>
      <c r="L167" s="203" t="s">
        <v>566</v>
      </c>
      <c r="M167" s="206" t="s">
        <v>603</v>
      </c>
      <c r="N167" s="206" t="s">
        <v>568</v>
      </c>
      <c r="O167" s="206" t="s">
        <v>569</v>
      </c>
      <c r="P167" s="207">
        <v>1</v>
      </c>
      <c r="Q167" s="206" t="s">
        <v>627</v>
      </c>
      <c r="R167" s="207">
        <v>59</v>
      </c>
      <c r="S167" s="208">
        <v>1</v>
      </c>
      <c r="T167" s="206" t="s">
        <v>215</v>
      </c>
      <c r="U167" s="206" t="s">
        <v>572</v>
      </c>
    </row>
    <row r="168" spans="1:21" ht="16.5" customHeight="1">
      <c r="A168" s="208">
        <v>2015</v>
      </c>
      <c r="B168" s="221" t="s">
        <v>628</v>
      </c>
      <c r="C168" s="221" t="s">
        <v>705</v>
      </c>
      <c r="D168" s="222" t="s">
        <v>711</v>
      </c>
      <c r="E168" s="203" t="s">
        <v>712</v>
      </c>
      <c r="F168" s="203" t="s">
        <v>563</v>
      </c>
      <c r="G168" s="219">
        <v>3</v>
      </c>
      <c r="H168" s="219">
        <v>54</v>
      </c>
      <c r="I168" s="219">
        <v>36</v>
      </c>
      <c r="J168" s="219">
        <v>18</v>
      </c>
      <c r="K168" s="203" t="s">
        <v>565</v>
      </c>
      <c r="L168" s="203" t="s">
        <v>566</v>
      </c>
      <c r="M168" s="206" t="s">
        <v>603</v>
      </c>
      <c r="N168" s="206" t="s">
        <v>568</v>
      </c>
      <c r="O168" s="206" t="s">
        <v>569</v>
      </c>
      <c r="P168" s="207">
        <v>1</v>
      </c>
      <c r="Q168" s="206" t="s">
        <v>627</v>
      </c>
      <c r="R168" s="207">
        <v>59</v>
      </c>
      <c r="S168" s="208">
        <v>1</v>
      </c>
      <c r="T168" s="206" t="s">
        <v>215</v>
      </c>
      <c r="U168" s="206" t="s">
        <v>572</v>
      </c>
    </row>
    <row r="169" spans="1:21" ht="16.5" customHeight="1">
      <c r="A169" s="208">
        <v>2015</v>
      </c>
      <c r="B169" s="221" t="s">
        <v>628</v>
      </c>
      <c r="C169" s="221" t="s">
        <v>784</v>
      </c>
      <c r="D169" s="222" t="s">
        <v>788</v>
      </c>
      <c r="E169" s="203" t="s">
        <v>789</v>
      </c>
      <c r="F169" s="203" t="s">
        <v>563</v>
      </c>
      <c r="G169" s="219">
        <v>4</v>
      </c>
      <c r="H169" s="219">
        <v>72</v>
      </c>
      <c r="I169" s="219">
        <v>45</v>
      </c>
      <c r="J169" s="219">
        <v>27</v>
      </c>
      <c r="K169" s="203" t="s">
        <v>565</v>
      </c>
      <c r="L169" s="203" t="s">
        <v>622</v>
      </c>
      <c r="M169" s="206" t="s">
        <v>603</v>
      </c>
      <c r="N169" s="206" t="s">
        <v>568</v>
      </c>
      <c r="O169" s="206" t="s">
        <v>569</v>
      </c>
      <c r="P169" s="207">
        <v>1</v>
      </c>
      <c r="Q169" s="206" t="s">
        <v>627</v>
      </c>
      <c r="R169" s="207">
        <v>59</v>
      </c>
      <c r="S169" s="208">
        <v>1</v>
      </c>
      <c r="T169" s="206" t="s">
        <v>215</v>
      </c>
      <c r="U169" s="206" t="s">
        <v>572</v>
      </c>
    </row>
    <row r="170" spans="1:21" ht="16.5" customHeight="1">
      <c r="A170" s="208">
        <v>2015</v>
      </c>
      <c r="B170" s="221" t="s">
        <v>628</v>
      </c>
      <c r="C170" s="221" t="s">
        <v>728</v>
      </c>
      <c r="D170" s="222" t="s">
        <v>92</v>
      </c>
      <c r="E170" s="203" t="s">
        <v>737</v>
      </c>
      <c r="F170" s="203" t="s">
        <v>563</v>
      </c>
      <c r="G170" s="203" t="s">
        <v>738</v>
      </c>
      <c r="H170" s="219">
        <v>99</v>
      </c>
      <c r="I170" s="219">
        <v>63</v>
      </c>
      <c r="J170" s="219">
        <v>36</v>
      </c>
      <c r="K170" s="203" t="s">
        <v>565</v>
      </c>
      <c r="L170" s="203" t="s">
        <v>622</v>
      </c>
      <c r="M170" s="206" t="s">
        <v>603</v>
      </c>
      <c r="N170" s="206" t="s">
        <v>568</v>
      </c>
      <c r="O170" s="206" t="s">
        <v>569</v>
      </c>
      <c r="P170" s="207">
        <v>1</v>
      </c>
      <c r="Q170" s="206" t="s">
        <v>627</v>
      </c>
      <c r="R170" s="207">
        <v>59</v>
      </c>
      <c r="S170" s="208">
        <v>1</v>
      </c>
      <c r="T170" s="206" t="s">
        <v>215</v>
      </c>
      <c r="U170" s="206" t="s">
        <v>572</v>
      </c>
    </row>
    <row r="171" spans="1:21" ht="16.5" customHeight="1">
      <c r="A171" s="208">
        <v>2015</v>
      </c>
      <c r="B171" s="221" t="s">
        <v>628</v>
      </c>
      <c r="C171" s="221" t="s">
        <v>728</v>
      </c>
      <c r="D171" s="222" t="s">
        <v>739</v>
      </c>
      <c r="E171" s="203" t="s">
        <v>740</v>
      </c>
      <c r="F171" s="203" t="s">
        <v>563</v>
      </c>
      <c r="G171" s="219">
        <v>2</v>
      </c>
      <c r="H171" s="219">
        <v>36</v>
      </c>
      <c r="I171" s="219">
        <v>27</v>
      </c>
      <c r="J171" s="219">
        <v>9</v>
      </c>
      <c r="K171" s="203" t="s">
        <v>565</v>
      </c>
      <c r="L171" s="203" t="s">
        <v>566</v>
      </c>
      <c r="M171" s="206" t="s">
        <v>603</v>
      </c>
      <c r="N171" s="206" t="s">
        <v>568</v>
      </c>
      <c r="O171" s="206" t="s">
        <v>569</v>
      </c>
      <c r="P171" s="207">
        <v>1</v>
      </c>
      <c r="Q171" s="206" t="s">
        <v>627</v>
      </c>
      <c r="R171" s="207">
        <v>59</v>
      </c>
      <c r="S171" s="208">
        <v>1</v>
      </c>
      <c r="T171" s="206" t="s">
        <v>215</v>
      </c>
      <c r="U171" s="206" t="s">
        <v>572</v>
      </c>
    </row>
    <row r="172" spans="1:21" ht="16.5" customHeight="1">
      <c r="A172" s="208">
        <v>2015</v>
      </c>
      <c r="B172" s="221" t="s">
        <v>628</v>
      </c>
      <c r="C172" s="221" t="s">
        <v>760</v>
      </c>
      <c r="D172" s="222" t="s">
        <v>777</v>
      </c>
      <c r="E172" s="203" t="s">
        <v>778</v>
      </c>
      <c r="F172" s="203" t="s">
        <v>563</v>
      </c>
      <c r="G172" s="219">
        <v>1</v>
      </c>
      <c r="H172" s="219">
        <v>18</v>
      </c>
      <c r="I172" s="219">
        <v>18</v>
      </c>
      <c r="J172" s="203" t="s">
        <v>589</v>
      </c>
      <c r="K172" s="203" t="s">
        <v>565</v>
      </c>
      <c r="L172" s="203" t="s">
        <v>566</v>
      </c>
      <c r="M172" s="206" t="s">
        <v>567</v>
      </c>
      <c r="N172" s="206" t="s">
        <v>568</v>
      </c>
      <c r="O172" s="206" t="s">
        <v>569</v>
      </c>
      <c r="P172" s="207">
        <v>1</v>
      </c>
      <c r="Q172" s="206" t="s">
        <v>627</v>
      </c>
      <c r="R172" s="207">
        <v>59</v>
      </c>
      <c r="S172" s="208">
        <v>1</v>
      </c>
      <c r="T172" s="206" t="s">
        <v>215</v>
      </c>
      <c r="U172" s="206" t="s">
        <v>572</v>
      </c>
    </row>
    <row r="173" spans="1:21" ht="16.5" customHeight="1">
      <c r="A173" s="208">
        <v>2015</v>
      </c>
      <c r="B173" s="221" t="s">
        <v>628</v>
      </c>
      <c r="C173" s="221" t="s">
        <v>673</v>
      </c>
      <c r="D173" s="222" t="s">
        <v>674</v>
      </c>
      <c r="E173" s="203" t="s">
        <v>676</v>
      </c>
      <c r="F173" s="203" t="s">
        <v>563</v>
      </c>
      <c r="G173" s="219">
        <v>5</v>
      </c>
      <c r="H173" s="219">
        <v>90</v>
      </c>
      <c r="I173" s="219">
        <v>54</v>
      </c>
      <c r="J173" s="219">
        <v>36</v>
      </c>
      <c r="K173" s="203" t="s">
        <v>565</v>
      </c>
      <c r="L173" s="203" t="s">
        <v>622</v>
      </c>
      <c r="M173" s="206" t="s">
        <v>567</v>
      </c>
      <c r="N173" s="206" t="s">
        <v>568</v>
      </c>
      <c r="O173" s="206" t="s">
        <v>569</v>
      </c>
      <c r="P173" s="207">
        <v>1</v>
      </c>
      <c r="Q173" s="206" t="s">
        <v>627</v>
      </c>
      <c r="R173" s="207">
        <v>59</v>
      </c>
      <c r="S173" s="208">
        <v>1</v>
      </c>
      <c r="T173" s="206" t="s">
        <v>215</v>
      </c>
      <c r="U173" s="206" t="s">
        <v>572</v>
      </c>
    </row>
    <row r="174" spans="1:21" ht="16.5" customHeight="1">
      <c r="A174" s="208">
        <v>2015</v>
      </c>
      <c r="B174" s="221" t="s">
        <v>629</v>
      </c>
      <c r="C174" s="221" t="s">
        <v>623</v>
      </c>
      <c r="D174" s="222" t="s">
        <v>624</v>
      </c>
      <c r="E174" s="203" t="s">
        <v>625</v>
      </c>
      <c r="F174" s="203" t="s">
        <v>563</v>
      </c>
      <c r="G174" s="219">
        <v>1</v>
      </c>
      <c r="H174" s="219">
        <v>18</v>
      </c>
      <c r="I174" s="219">
        <v>15</v>
      </c>
      <c r="J174" s="219">
        <v>3</v>
      </c>
      <c r="K174" s="203" t="s">
        <v>565</v>
      </c>
      <c r="L174" s="203" t="s">
        <v>566</v>
      </c>
      <c r="M174" s="206" t="s">
        <v>567</v>
      </c>
      <c r="N174" s="206" t="s">
        <v>568</v>
      </c>
      <c r="O174" s="206" t="s">
        <v>569</v>
      </c>
      <c r="P174" s="207">
        <v>1</v>
      </c>
      <c r="Q174" s="206" t="s">
        <v>627</v>
      </c>
      <c r="R174" s="207">
        <v>55</v>
      </c>
      <c r="S174" s="208">
        <v>1</v>
      </c>
      <c r="T174" s="206" t="s">
        <v>215</v>
      </c>
      <c r="U174" s="206" t="s">
        <v>572</v>
      </c>
    </row>
    <row r="175" spans="1:21" ht="16.5" customHeight="1">
      <c r="A175" s="208">
        <v>2015</v>
      </c>
      <c r="B175" s="221" t="s">
        <v>629</v>
      </c>
      <c r="C175" s="221" t="s">
        <v>784</v>
      </c>
      <c r="D175" s="222" t="s">
        <v>785</v>
      </c>
      <c r="E175" s="203" t="s">
        <v>787</v>
      </c>
      <c r="F175" s="203" t="s">
        <v>563</v>
      </c>
      <c r="G175" s="203" t="s">
        <v>588</v>
      </c>
      <c r="H175" s="219">
        <v>45</v>
      </c>
      <c r="I175" s="219">
        <v>27</v>
      </c>
      <c r="J175" s="219">
        <v>18</v>
      </c>
      <c r="K175" s="203" t="s">
        <v>565</v>
      </c>
      <c r="L175" s="203" t="s">
        <v>566</v>
      </c>
      <c r="M175" s="206" t="s">
        <v>567</v>
      </c>
      <c r="N175" s="206" t="s">
        <v>568</v>
      </c>
      <c r="O175" s="206" t="s">
        <v>569</v>
      </c>
      <c r="P175" s="207">
        <v>1</v>
      </c>
      <c r="Q175" s="206" t="s">
        <v>627</v>
      </c>
      <c r="R175" s="207">
        <v>55</v>
      </c>
      <c r="S175" s="208">
        <v>1</v>
      </c>
      <c r="T175" s="206" t="s">
        <v>215</v>
      </c>
      <c r="U175" s="206" t="s">
        <v>572</v>
      </c>
    </row>
    <row r="176" spans="1:21" ht="16.5" customHeight="1">
      <c r="A176" s="208">
        <v>2015</v>
      </c>
      <c r="B176" s="221" t="s">
        <v>629</v>
      </c>
      <c r="C176" s="221" t="s">
        <v>760</v>
      </c>
      <c r="D176" s="222" t="s">
        <v>74</v>
      </c>
      <c r="E176" s="203" t="s">
        <v>768</v>
      </c>
      <c r="F176" s="203" t="s">
        <v>563</v>
      </c>
      <c r="G176" s="203" t="s">
        <v>588</v>
      </c>
      <c r="H176" s="219">
        <v>45</v>
      </c>
      <c r="I176" s="219">
        <v>36</v>
      </c>
      <c r="J176" s="219">
        <v>9</v>
      </c>
      <c r="K176" s="203" t="s">
        <v>565</v>
      </c>
      <c r="L176" s="203" t="s">
        <v>566</v>
      </c>
      <c r="M176" s="206" t="s">
        <v>603</v>
      </c>
      <c r="N176" s="206" t="s">
        <v>568</v>
      </c>
      <c r="O176" s="206" t="s">
        <v>569</v>
      </c>
      <c r="P176" s="207">
        <v>1</v>
      </c>
      <c r="Q176" s="206" t="s">
        <v>627</v>
      </c>
      <c r="R176" s="207">
        <v>55</v>
      </c>
      <c r="S176" s="208">
        <v>1</v>
      </c>
      <c r="T176" s="206" t="s">
        <v>215</v>
      </c>
      <c r="U176" s="206" t="s">
        <v>572</v>
      </c>
    </row>
    <row r="177" spans="1:21" ht="17.100000000000001" customHeight="1">
      <c r="A177" s="208">
        <v>2015</v>
      </c>
      <c r="B177" s="221" t="s">
        <v>629</v>
      </c>
      <c r="C177" s="221" t="s">
        <v>705</v>
      </c>
      <c r="D177" s="222" t="s">
        <v>711</v>
      </c>
      <c r="E177" s="203" t="s">
        <v>712</v>
      </c>
      <c r="F177" s="203" t="s">
        <v>563</v>
      </c>
      <c r="G177" s="219">
        <v>3</v>
      </c>
      <c r="H177" s="219">
        <v>54</v>
      </c>
      <c r="I177" s="219">
        <v>36</v>
      </c>
      <c r="J177" s="219">
        <v>18</v>
      </c>
      <c r="K177" s="203" t="s">
        <v>565</v>
      </c>
      <c r="L177" s="203" t="s">
        <v>566</v>
      </c>
      <c r="M177" s="206" t="s">
        <v>603</v>
      </c>
      <c r="N177" s="206" t="s">
        <v>568</v>
      </c>
      <c r="O177" s="206" t="s">
        <v>569</v>
      </c>
      <c r="P177" s="207">
        <v>1</v>
      </c>
      <c r="Q177" s="206" t="s">
        <v>627</v>
      </c>
      <c r="R177" s="207">
        <v>55</v>
      </c>
      <c r="S177" s="208">
        <v>1</v>
      </c>
      <c r="T177" s="206" t="s">
        <v>215</v>
      </c>
      <c r="U177" s="206" t="s">
        <v>572</v>
      </c>
    </row>
    <row r="178" spans="1:21" ht="17.100000000000001" customHeight="1">
      <c r="A178" s="208">
        <v>2015</v>
      </c>
      <c r="B178" s="221" t="s">
        <v>629</v>
      </c>
      <c r="C178" s="221" t="s">
        <v>784</v>
      </c>
      <c r="D178" s="222" t="s">
        <v>788</v>
      </c>
      <c r="E178" s="203" t="s">
        <v>789</v>
      </c>
      <c r="F178" s="203" t="s">
        <v>563</v>
      </c>
      <c r="G178" s="219">
        <v>4</v>
      </c>
      <c r="H178" s="219">
        <v>72</v>
      </c>
      <c r="I178" s="219">
        <v>45</v>
      </c>
      <c r="J178" s="219">
        <v>27</v>
      </c>
      <c r="K178" s="203" t="s">
        <v>565</v>
      </c>
      <c r="L178" s="203" t="s">
        <v>622</v>
      </c>
      <c r="M178" s="206" t="s">
        <v>603</v>
      </c>
      <c r="N178" s="206" t="s">
        <v>568</v>
      </c>
      <c r="O178" s="206" t="s">
        <v>569</v>
      </c>
      <c r="P178" s="207">
        <v>1</v>
      </c>
      <c r="Q178" s="206" t="s">
        <v>627</v>
      </c>
      <c r="R178" s="207">
        <v>55</v>
      </c>
      <c r="S178" s="208">
        <v>1</v>
      </c>
      <c r="T178" s="206" t="s">
        <v>215</v>
      </c>
      <c r="U178" s="206" t="s">
        <v>572</v>
      </c>
    </row>
    <row r="179" spans="1:21" ht="17.100000000000001" customHeight="1">
      <c r="A179" s="208">
        <v>2015</v>
      </c>
      <c r="B179" s="221" t="s">
        <v>629</v>
      </c>
      <c r="C179" s="221" t="s">
        <v>728</v>
      </c>
      <c r="D179" s="222" t="s">
        <v>92</v>
      </c>
      <c r="E179" s="203" t="s">
        <v>737</v>
      </c>
      <c r="F179" s="203" t="s">
        <v>563</v>
      </c>
      <c r="G179" s="203" t="s">
        <v>738</v>
      </c>
      <c r="H179" s="219">
        <v>99</v>
      </c>
      <c r="I179" s="219">
        <v>63</v>
      </c>
      <c r="J179" s="219">
        <v>36</v>
      </c>
      <c r="K179" s="203" t="s">
        <v>565</v>
      </c>
      <c r="L179" s="203" t="s">
        <v>622</v>
      </c>
      <c r="M179" s="206" t="s">
        <v>603</v>
      </c>
      <c r="N179" s="206" t="s">
        <v>568</v>
      </c>
      <c r="O179" s="206" t="s">
        <v>569</v>
      </c>
      <c r="P179" s="207">
        <v>1</v>
      </c>
      <c r="Q179" s="206" t="s">
        <v>627</v>
      </c>
      <c r="R179" s="207">
        <v>55</v>
      </c>
      <c r="S179" s="208">
        <v>1</v>
      </c>
      <c r="T179" s="206" t="s">
        <v>215</v>
      </c>
      <c r="U179" s="206" t="s">
        <v>572</v>
      </c>
    </row>
    <row r="180" spans="1:21" ht="17.100000000000001" customHeight="1">
      <c r="A180" s="208">
        <v>2015</v>
      </c>
      <c r="B180" s="221" t="s">
        <v>629</v>
      </c>
      <c r="C180" s="221" t="s">
        <v>728</v>
      </c>
      <c r="D180" s="222" t="s">
        <v>739</v>
      </c>
      <c r="E180" s="203" t="s">
        <v>740</v>
      </c>
      <c r="F180" s="203" t="s">
        <v>563</v>
      </c>
      <c r="G180" s="219">
        <v>2</v>
      </c>
      <c r="H180" s="219">
        <v>36</v>
      </c>
      <c r="I180" s="219">
        <v>27</v>
      </c>
      <c r="J180" s="219">
        <v>9</v>
      </c>
      <c r="K180" s="203" t="s">
        <v>565</v>
      </c>
      <c r="L180" s="203" t="s">
        <v>566</v>
      </c>
      <c r="M180" s="206" t="s">
        <v>603</v>
      </c>
      <c r="N180" s="206" t="s">
        <v>568</v>
      </c>
      <c r="O180" s="206" t="s">
        <v>569</v>
      </c>
      <c r="P180" s="207">
        <v>1</v>
      </c>
      <c r="Q180" s="206" t="s">
        <v>627</v>
      </c>
      <c r="R180" s="207">
        <v>55</v>
      </c>
      <c r="S180" s="208">
        <v>1</v>
      </c>
      <c r="T180" s="206" t="s">
        <v>215</v>
      </c>
      <c r="U180" s="206" t="s">
        <v>572</v>
      </c>
    </row>
    <row r="181" spans="1:21" ht="17.100000000000001" customHeight="1">
      <c r="A181" s="208">
        <v>2015</v>
      </c>
      <c r="B181" s="221" t="s">
        <v>629</v>
      </c>
      <c r="C181" s="221" t="s">
        <v>760</v>
      </c>
      <c r="D181" s="222" t="s">
        <v>777</v>
      </c>
      <c r="E181" s="203" t="s">
        <v>778</v>
      </c>
      <c r="F181" s="203" t="s">
        <v>563</v>
      </c>
      <c r="G181" s="219">
        <v>1</v>
      </c>
      <c r="H181" s="219">
        <v>18</v>
      </c>
      <c r="I181" s="219">
        <v>18</v>
      </c>
      <c r="J181" s="203" t="s">
        <v>589</v>
      </c>
      <c r="K181" s="203" t="s">
        <v>565</v>
      </c>
      <c r="L181" s="203" t="s">
        <v>566</v>
      </c>
      <c r="M181" s="206" t="s">
        <v>567</v>
      </c>
      <c r="N181" s="206" t="s">
        <v>568</v>
      </c>
      <c r="O181" s="206" t="s">
        <v>569</v>
      </c>
      <c r="P181" s="207">
        <v>1</v>
      </c>
      <c r="Q181" s="206" t="s">
        <v>627</v>
      </c>
      <c r="R181" s="207">
        <v>55</v>
      </c>
      <c r="S181" s="208">
        <v>1</v>
      </c>
      <c r="T181" s="206" t="s">
        <v>215</v>
      </c>
      <c r="U181" s="206" t="s">
        <v>572</v>
      </c>
    </row>
    <row r="182" spans="1:21" ht="17.100000000000001" customHeight="1">
      <c r="A182" s="208">
        <v>2015</v>
      </c>
      <c r="B182" s="221" t="s">
        <v>629</v>
      </c>
      <c r="C182" s="221" t="s">
        <v>673</v>
      </c>
      <c r="D182" s="222" t="s">
        <v>674</v>
      </c>
      <c r="E182" s="203" t="s">
        <v>676</v>
      </c>
      <c r="F182" s="203" t="s">
        <v>563</v>
      </c>
      <c r="G182" s="219">
        <v>5</v>
      </c>
      <c r="H182" s="219">
        <v>90</v>
      </c>
      <c r="I182" s="219">
        <v>54</v>
      </c>
      <c r="J182" s="219">
        <v>36</v>
      </c>
      <c r="K182" s="203" t="s">
        <v>565</v>
      </c>
      <c r="L182" s="203" t="s">
        <v>622</v>
      </c>
      <c r="M182" s="206" t="s">
        <v>567</v>
      </c>
      <c r="N182" s="206" t="s">
        <v>568</v>
      </c>
      <c r="O182" s="206" t="s">
        <v>569</v>
      </c>
      <c r="P182" s="207">
        <v>1</v>
      </c>
      <c r="Q182" s="206" t="s">
        <v>627</v>
      </c>
      <c r="R182" s="207">
        <v>55</v>
      </c>
      <c r="S182" s="208">
        <v>1</v>
      </c>
      <c r="T182" s="206" t="s">
        <v>215</v>
      </c>
      <c r="U182" s="206" t="s">
        <v>572</v>
      </c>
    </row>
    <row r="183" spans="1:21" ht="17.100000000000001" customHeight="1">
      <c r="A183" s="208">
        <v>2015</v>
      </c>
      <c r="B183" s="221" t="s">
        <v>630</v>
      </c>
      <c r="C183" s="221" t="s">
        <v>623</v>
      </c>
      <c r="D183" s="222" t="s">
        <v>624</v>
      </c>
      <c r="E183" s="203" t="s">
        <v>625</v>
      </c>
      <c r="F183" s="203" t="s">
        <v>563</v>
      </c>
      <c r="G183" s="219">
        <v>1</v>
      </c>
      <c r="H183" s="219">
        <v>18</v>
      </c>
      <c r="I183" s="219">
        <v>15</v>
      </c>
      <c r="J183" s="219">
        <v>3</v>
      </c>
      <c r="K183" s="203" t="s">
        <v>565</v>
      </c>
      <c r="L183" s="203" t="s">
        <v>566</v>
      </c>
      <c r="M183" s="206" t="s">
        <v>567</v>
      </c>
      <c r="N183" s="206" t="s">
        <v>568</v>
      </c>
      <c r="O183" s="206" t="s">
        <v>569</v>
      </c>
      <c r="P183" s="207">
        <v>1</v>
      </c>
      <c r="Q183" s="206" t="s">
        <v>627</v>
      </c>
      <c r="R183" s="207">
        <v>57</v>
      </c>
      <c r="S183" s="208">
        <v>1</v>
      </c>
      <c r="T183" s="206" t="s">
        <v>215</v>
      </c>
      <c r="U183" s="206" t="s">
        <v>572</v>
      </c>
    </row>
    <row r="184" spans="1:21" ht="17.100000000000001" customHeight="1">
      <c r="A184" s="208">
        <v>2015</v>
      </c>
      <c r="B184" s="221" t="s">
        <v>630</v>
      </c>
      <c r="C184" s="221" t="s">
        <v>784</v>
      </c>
      <c r="D184" s="222" t="s">
        <v>785</v>
      </c>
      <c r="E184" s="203" t="s">
        <v>787</v>
      </c>
      <c r="F184" s="203" t="s">
        <v>563</v>
      </c>
      <c r="G184" s="203" t="s">
        <v>588</v>
      </c>
      <c r="H184" s="219">
        <v>45</v>
      </c>
      <c r="I184" s="219">
        <v>27</v>
      </c>
      <c r="J184" s="219">
        <v>18</v>
      </c>
      <c r="K184" s="203" t="s">
        <v>565</v>
      </c>
      <c r="L184" s="203" t="s">
        <v>566</v>
      </c>
      <c r="M184" s="206" t="s">
        <v>567</v>
      </c>
      <c r="N184" s="206" t="s">
        <v>568</v>
      </c>
      <c r="O184" s="206" t="s">
        <v>569</v>
      </c>
      <c r="P184" s="207">
        <v>1</v>
      </c>
      <c r="Q184" s="206" t="s">
        <v>627</v>
      </c>
      <c r="R184" s="207">
        <v>57</v>
      </c>
      <c r="S184" s="208">
        <v>1</v>
      </c>
      <c r="T184" s="206" t="s">
        <v>215</v>
      </c>
      <c r="U184" s="206" t="s">
        <v>572</v>
      </c>
    </row>
    <row r="185" spans="1:21" ht="17.100000000000001" customHeight="1">
      <c r="A185" s="208">
        <v>2015</v>
      </c>
      <c r="B185" s="221" t="s">
        <v>630</v>
      </c>
      <c r="C185" s="221" t="s">
        <v>760</v>
      </c>
      <c r="D185" s="222" t="s">
        <v>74</v>
      </c>
      <c r="E185" s="203" t="s">
        <v>768</v>
      </c>
      <c r="F185" s="203" t="s">
        <v>563</v>
      </c>
      <c r="G185" s="203" t="s">
        <v>588</v>
      </c>
      <c r="H185" s="219">
        <v>45</v>
      </c>
      <c r="I185" s="219">
        <v>36</v>
      </c>
      <c r="J185" s="219">
        <v>9</v>
      </c>
      <c r="K185" s="203" t="s">
        <v>565</v>
      </c>
      <c r="L185" s="203" t="s">
        <v>566</v>
      </c>
      <c r="M185" s="206" t="s">
        <v>603</v>
      </c>
      <c r="N185" s="206" t="s">
        <v>568</v>
      </c>
      <c r="O185" s="206" t="s">
        <v>569</v>
      </c>
      <c r="P185" s="207">
        <v>1</v>
      </c>
      <c r="Q185" s="206" t="s">
        <v>627</v>
      </c>
      <c r="R185" s="207">
        <v>57</v>
      </c>
      <c r="S185" s="208">
        <v>1</v>
      </c>
      <c r="T185" s="206" t="s">
        <v>215</v>
      </c>
      <c r="U185" s="206" t="s">
        <v>572</v>
      </c>
    </row>
    <row r="186" spans="1:21" ht="17.100000000000001" customHeight="1">
      <c r="A186" s="208">
        <v>2015</v>
      </c>
      <c r="B186" s="221" t="s">
        <v>630</v>
      </c>
      <c r="C186" s="221" t="s">
        <v>705</v>
      </c>
      <c r="D186" s="222" t="s">
        <v>711</v>
      </c>
      <c r="E186" s="203" t="s">
        <v>712</v>
      </c>
      <c r="F186" s="203" t="s">
        <v>563</v>
      </c>
      <c r="G186" s="219">
        <v>3</v>
      </c>
      <c r="H186" s="219">
        <v>54</v>
      </c>
      <c r="I186" s="219">
        <v>36</v>
      </c>
      <c r="J186" s="219">
        <v>18</v>
      </c>
      <c r="K186" s="203" t="s">
        <v>565</v>
      </c>
      <c r="L186" s="203" t="s">
        <v>566</v>
      </c>
      <c r="M186" s="206" t="s">
        <v>603</v>
      </c>
      <c r="N186" s="206" t="s">
        <v>568</v>
      </c>
      <c r="O186" s="206" t="s">
        <v>569</v>
      </c>
      <c r="P186" s="207">
        <v>1</v>
      </c>
      <c r="Q186" s="206" t="s">
        <v>627</v>
      </c>
      <c r="R186" s="207">
        <v>57</v>
      </c>
      <c r="S186" s="208">
        <v>1</v>
      </c>
      <c r="T186" s="206" t="s">
        <v>215</v>
      </c>
      <c r="U186" s="206" t="s">
        <v>572</v>
      </c>
    </row>
    <row r="187" spans="1:21" ht="17.100000000000001" customHeight="1">
      <c r="A187" s="208">
        <v>2015</v>
      </c>
      <c r="B187" s="221" t="s">
        <v>630</v>
      </c>
      <c r="C187" s="221" t="s">
        <v>784</v>
      </c>
      <c r="D187" s="222" t="s">
        <v>788</v>
      </c>
      <c r="E187" s="203" t="s">
        <v>789</v>
      </c>
      <c r="F187" s="203" t="s">
        <v>563</v>
      </c>
      <c r="G187" s="219">
        <v>4</v>
      </c>
      <c r="H187" s="219">
        <v>72</v>
      </c>
      <c r="I187" s="219">
        <v>45</v>
      </c>
      <c r="J187" s="219">
        <v>27</v>
      </c>
      <c r="K187" s="203" t="s">
        <v>565</v>
      </c>
      <c r="L187" s="203" t="s">
        <v>622</v>
      </c>
      <c r="M187" s="206" t="s">
        <v>603</v>
      </c>
      <c r="N187" s="206" t="s">
        <v>568</v>
      </c>
      <c r="O187" s="206" t="s">
        <v>569</v>
      </c>
      <c r="P187" s="207">
        <v>1</v>
      </c>
      <c r="Q187" s="206" t="s">
        <v>627</v>
      </c>
      <c r="R187" s="207">
        <v>57</v>
      </c>
      <c r="S187" s="208">
        <v>1</v>
      </c>
      <c r="T187" s="206" t="s">
        <v>215</v>
      </c>
      <c r="U187" s="206" t="s">
        <v>572</v>
      </c>
    </row>
    <row r="188" spans="1:21" ht="17.100000000000001" customHeight="1">
      <c r="A188" s="208">
        <v>2015</v>
      </c>
      <c r="B188" s="221" t="s">
        <v>630</v>
      </c>
      <c r="C188" s="221" t="s">
        <v>728</v>
      </c>
      <c r="D188" s="222" t="s">
        <v>92</v>
      </c>
      <c r="E188" s="203" t="s">
        <v>737</v>
      </c>
      <c r="F188" s="203" t="s">
        <v>563</v>
      </c>
      <c r="G188" s="203" t="s">
        <v>738</v>
      </c>
      <c r="H188" s="219">
        <v>99</v>
      </c>
      <c r="I188" s="219">
        <v>63</v>
      </c>
      <c r="J188" s="219">
        <v>36</v>
      </c>
      <c r="K188" s="203" t="s">
        <v>565</v>
      </c>
      <c r="L188" s="203" t="s">
        <v>622</v>
      </c>
      <c r="M188" s="206" t="s">
        <v>603</v>
      </c>
      <c r="N188" s="206" t="s">
        <v>568</v>
      </c>
      <c r="O188" s="206" t="s">
        <v>569</v>
      </c>
      <c r="P188" s="207">
        <v>1</v>
      </c>
      <c r="Q188" s="206" t="s">
        <v>627</v>
      </c>
      <c r="R188" s="207">
        <v>57</v>
      </c>
      <c r="S188" s="208">
        <v>1</v>
      </c>
      <c r="T188" s="206" t="s">
        <v>215</v>
      </c>
      <c r="U188" s="206" t="s">
        <v>572</v>
      </c>
    </row>
    <row r="189" spans="1:21" ht="17.100000000000001" customHeight="1">
      <c r="A189" s="208">
        <v>2015</v>
      </c>
      <c r="B189" s="221" t="s">
        <v>630</v>
      </c>
      <c r="C189" s="221" t="s">
        <v>728</v>
      </c>
      <c r="D189" s="222" t="s">
        <v>739</v>
      </c>
      <c r="E189" s="203" t="s">
        <v>740</v>
      </c>
      <c r="F189" s="203" t="s">
        <v>563</v>
      </c>
      <c r="G189" s="219">
        <v>2</v>
      </c>
      <c r="H189" s="219">
        <v>36</v>
      </c>
      <c r="I189" s="219">
        <v>27</v>
      </c>
      <c r="J189" s="219">
        <v>9</v>
      </c>
      <c r="K189" s="203" t="s">
        <v>565</v>
      </c>
      <c r="L189" s="203" t="s">
        <v>566</v>
      </c>
      <c r="M189" s="206" t="s">
        <v>603</v>
      </c>
      <c r="N189" s="206" t="s">
        <v>568</v>
      </c>
      <c r="O189" s="206" t="s">
        <v>569</v>
      </c>
      <c r="P189" s="207">
        <v>1</v>
      </c>
      <c r="Q189" s="206" t="s">
        <v>627</v>
      </c>
      <c r="R189" s="207">
        <v>57</v>
      </c>
      <c r="S189" s="208">
        <v>1</v>
      </c>
      <c r="T189" s="206" t="s">
        <v>215</v>
      </c>
      <c r="U189" s="206" t="s">
        <v>572</v>
      </c>
    </row>
    <row r="190" spans="1:21" ht="17.100000000000001" customHeight="1">
      <c r="A190" s="208">
        <v>2015</v>
      </c>
      <c r="B190" s="221" t="s">
        <v>630</v>
      </c>
      <c r="C190" s="221" t="s">
        <v>760</v>
      </c>
      <c r="D190" s="222" t="s">
        <v>777</v>
      </c>
      <c r="E190" s="203" t="s">
        <v>778</v>
      </c>
      <c r="F190" s="203" t="s">
        <v>563</v>
      </c>
      <c r="G190" s="219">
        <v>1</v>
      </c>
      <c r="H190" s="219">
        <v>18</v>
      </c>
      <c r="I190" s="219">
        <v>18</v>
      </c>
      <c r="J190" s="203" t="s">
        <v>589</v>
      </c>
      <c r="K190" s="203" t="s">
        <v>565</v>
      </c>
      <c r="L190" s="203" t="s">
        <v>566</v>
      </c>
      <c r="M190" s="206" t="s">
        <v>567</v>
      </c>
      <c r="N190" s="206" t="s">
        <v>568</v>
      </c>
      <c r="O190" s="206" t="s">
        <v>569</v>
      </c>
      <c r="P190" s="207">
        <v>1</v>
      </c>
      <c r="Q190" s="206" t="s">
        <v>627</v>
      </c>
      <c r="R190" s="207">
        <v>57</v>
      </c>
      <c r="S190" s="208">
        <v>1</v>
      </c>
      <c r="T190" s="206" t="s">
        <v>215</v>
      </c>
      <c r="U190" s="206" t="s">
        <v>572</v>
      </c>
    </row>
    <row r="191" spans="1:21" ht="17.100000000000001" customHeight="1">
      <c r="A191" s="208">
        <v>2015</v>
      </c>
      <c r="B191" s="221" t="s">
        <v>630</v>
      </c>
      <c r="C191" s="221" t="s">
        <v>673</v>
      </c>
      <c r="D191" s="222" t="s">
        <v>674</v>
      </c>
      <c r="E191" s="203" t="s">
        <v>676</v>
      </c>
      <c r="F191" s="203" t="s">
        <v>563</v>
      </c>
      <c r="G191" s="219">
        <v>5</v>
      </c>
      <c r="H191" s="219">
        <v>90</v>
      </c>
      <c r="I191" s="219">
        <v>54</v>
      </c>
      <c r="J191" s="219">
        <v>36</v>
      </c>
      <c r="K191" s="203" t="s">
        <v>565</v>
      </c>
      <c r="L191" s="203" t="s">
        <v>622</v>
      </c>
      <c r="M191" s="206" t="s">
        <v>567</v>
      </c>
      <c r="N191" s="206" t="s">
        <v>568</v>
      </c>
      <c r="O191" s="206" t="s">
        <v>569</v>
      </c>
      <c r="P191" s="207">
        <v>1</v>
      </c>
      <c r="Q191" s="206" t="s">
        <v>627</v>
      </c>
      <c r="R191" s="207">
        <v>57</v>
      </c>
      <c r="S191" s="208">
        <v>1</v>
      </c>
      <c r="T191" s="206" t="s">
        <v>215</v>
      </c>
      <c r="U191" s="206" t="s">
        <v>572</v>
      </c>
    </row>
    <row r="192" spans="1:21" ht="17.100000000000001" customHeight="1">
      <c r="A192" s="208">
        <v>2016</v>
      </c>
      <c r="B192" s="221" t="s">
        <v>587</v>
      </c>
      <c r="C192" s="221" t="s">
        <v>584</v>
      </c>
      <c r="D192" s="222" t="s">
        <v>585</v>
      </c>
      <c r="E192" s="203" t="s">
        <v>586</v>
      </c>
      <c r="F192" s="203" t="s">
        <v>563</v>
      </c>
      <c r="G192" s="203" t="s">
        <v>588</v>
      </c>
      <c r="H192" s="219">
        <v>45</v>
      </c>
      <c r="I192" s="219">
        <v>45</v>
      </c>
      <c r="J192" s="203" t="s">
        <v>589</v>
      </c>
      <c r="K192" s="203" t="s">
        <v>565</v>
      </c>
      <c r="L192" s="203" t="s">
        <v>566</v>
      </c>
      <c r="M192" s="206" t="s">
        <v>579</v>
      </c>
      <c r="N192" s="206" t="s">
        <v>568</v>
      </c>
      <c r="O192" s="206" t="s">
        <v>569</v>
      </c>
      <c r="P192" s="207">
        <v>1</v>
      </c>
      <c r="Q192" s="206" t="s">
        <v>570</v>
      </c>
      <c r="R192" s="207">
        <v>57</v>
      </c>
      <c r="S192" s="208">
        <v>1</v>
      </c>
      <c r="T192" s="206" t="s">
        <v>571</v>
      </c>
      <c r="U192" s="206" t="s">
        <v>572</v>
      </c>
    </row>
    <row r="193" spans="1:21" ht="17.100000000000001" customHeight="1">
      <c r="A193" s="208">
        <v>2016</v>
      </c>
      <c r="B193" s="221" t="s">
        <v>587</v>
      </c>
      <c r="C193" s="221" t="s">
        <v>609</v>
      </c>
      <c r="D193" s="222" t="s">
        <v>610</v>
      </c>
      <c r="E193" s="203" t="s">
        <v>611</v>
      </c>
      <c r="F193" s="203" t="s">
        <v>563</v>
      </c>
      <c r="G193" s="219">
        <v>2</v>
      </c>
      <c r="H193" s="219">
        <v>36</v>
      </c>
      <c r="I193" s="219">
        <v>36</v>
      </c>
      <c r="J193" s="203" t="s">
        <v>589</v>
      </c>
      <c r="K193" s="203" t="s">
        <v>565</v>
      </c>
      <c r="L193" s="203" t="s">
        <v>566</v>
      </c>
      <c r="M193" s="206" t="s">
        <v>579</v>
      </c>
      <c r="N193" s="206" t="s">
        <v>568</v>
      </c>
      <c r="O193" s="206" t="s">
        <v>569</v>
      </c>
      <c r="P193" s="207">
        <v>1</v>
      </c>
      <c r="Q193" s="206" t="s">
        <v>570</v>
      </c>
      <c r="R193" s="207">
        <v>57</v>
      </c>
      <c r="S193" s="208">
        <v>1</v>
      </c>
      <c r="T193" s="206" t="s">
        <v>571</v>
      </c>
      <c r="U193" s="206" t="s">
        <v>572</v>
      </c>
    </row>
    <row r="194" spans="1:21" ht="26.25" customHeight="1">
      <c r="A194" s="208">
        <v>2016</v>
      </c>
      <c r="B194" s="221" t="s">
        <v>587</v>
      </c>
      <c r="C194" s="221" t="s">
        <v>831</v>
      </c>
      <c r="D194" s="222" t="s">
        <v>832</v>
      </c>
      <c r="E194" s="203" t="s">
        <v>833</v>
      </c>
      <c r="F194" s="203" t="s">
        <v>563</v>
      </c>
      <c r="G194" s="203" t="s">
        <v>596</v>
      </c>
      <c r="H194" s="219">
        <v>27</v>
      </c>
      <c r="I194" s="219">
        <v>27</v>
      </c>
      <c r="J194" s="203" t="s">
        <v>589</v>
      </c>
      <c r="K194" s="203" t="s">
        <v>565</v>
      </c>
      <c r="L194" s="203" t="s">
        <v>566</v>
      </c>
      <c r="M194" s="206" t="s">
        <v>567</v>
      </c>
      <c r="N194" s="206" t="s">
        <v>568</v>
      </c>
      <c r="O194" s="206" t="s">
        <v>569</v>
      </c>
      <c r="P194" s="207">
        <v>1</v>
      </c>
      <c r="Q194" s="206" t="s">
        <v>570</v>
      </c>
      <c r="R194" s="207">
        <v>57</v>
      </c>
      <c r="S194" s="208">
        <v>1</v>
      </c>
      <c r="T194" s="206" t="s">
        <v>571</v>
      </c>
      <c r="U194" s="206" t="s">
        <v>572</v>
      </c>
    </row>
    <row r="195" spans="1:21" ht="30.75" customHeight="1">
      <c r="A195" s="208">
        <v>2016</v>
      </c>
      <c r="B195" s="221" t="s">
        <v>587</v>
      </c>
      <c r="C195" s="221" t="s">
        <v>816</v>
      </c>
      <c r="D195" s="222" t="s">
        <v>821</v>
      </c>
      <c r="E195" s="203" t="s">
        <v>822</v>
      </c>
      <c r="F195" s="203" t="s">
        <v>563</v>
      </c>
      <c r="G195" s="219">
        <v>2</v>
      </c>
      <c r="H195" s="219">
        <v>36</v>
      </c>
      <c r="I195" s="219">
        <v>27</v>
      </c>
      <c r="J195" s="219">
        <v>9</v>
      </c>
      <c r="K195" s="203" t="s">
        <v>565</v>
      </c>
      <c r="L195" s="203" t="s">
        <v>566</v>
      </c>
      <c r="M195" s="206" t="s">
        <v>567</v>
      </c>
      <c r="N195" s="206" t="s">
        <v>568</v>
      </c>
      <c r="O195" s="206" t="s">
        <v>569</v>
      </c>
      <c r="P195" s="207">
        <v>1</v>
      </c>
      <c r="Q195" s="206" t="s">
        <v>570</v>
      </c>
      <c r="R195" s="207">
        <v>57</v>
      </c>
      <c r="S195" s="208">
        <v>1</v>
      </c>
      <c r="T195" s="206" t="s">
        <v>571</v>
      </c>
      <c r="U195" s="206" t="s">
        <v>572</v>
      </c>
    </row>
    <row r="196" spans="1:21" ht="17.100000000000001" customHeight="1">
      <c r="A196" s="208">
        <v>2016</v>
      </c>
      <c r="B196" s="221" t="s">
        <v>587</v>
      </c>
      <c r="C196" s="221" t="s">
        <v>831</v>
      </c>
      <c r="D196" s="222" t="s">
        <v>834</v>
      </c>
      <c r="E196" s="203" t="s">
        <v>835</v>
      </c>
      <c r="F196" s="203" t="s">
        <v>563</v>
      </c>
      <c r="G196" s="219">
        <v>6</v>
      </c>
      <c r="H196" s="219">
        <v>108</v>
      </c>
      <c r="I196" s="219">
        <v>54</v>
      </c>
      <c r="J196" s="219">
        <v>54</v>
      </c>
      <c r="K196" s="203" t="s">
        <v>565</v>
      </c>
      <c r="L196" s="203" t="s">
        <v>622</v>
      </c>
      <c r="M196" s="206" t="s">
        <v>603</v>
      </c>
      <c r="N196" s="206" t="s">
        <v>568</v>
      </c>
      <c r="O196" s="206" t="s">
        <v>569</v>
      </c>
      <c r="P196" s="207">
        <v>1</v>
      </c>
      <c r="Q196" s="206" t="s">
        <v>570</v>
      </c>
      <c r="R196" s="207">
        <v>57</v>
      </c>
      <c r="S196" s="208">
        <v>1</v>
      </c>
      <c r="T196" s="206" t="s">
        <v>571</v>
      </c>
      <c r="U196" s="206" t="s">
        <v>572</v>
      </c>
    </row>
    <row r="197" spans="1:21" ht="17.100000000000001" customHeight="1">
      <c r="A197" s="208">
        <v>2016</v>
      </c>
      <c r="B197" s="221" t="s">
        <v>587</v>
      </c>
      <c r="C197" s="221" t="s">
        <v>831</v>
      </c>
      <c r="D197" s="222" t="s">
        <v>836</v>
      </c>
      <c r="E197" s="203" t="s">
        <v>837</v>
      </c>
      <c r="F197" s="203" t="s">
        <v>563</v>
      </c>
      <c r="G197" s="219">
        <v>6</v>
      </c>
      <c r="H197" s="219">
        <v>108</v>
      </c>
      <c r="I197" s="219">
        <v>64</v>
      </c>
      <c r="J197" s="219">
        <v>44</v>
      </c>
      <c r="K197" s="203" t="s">
        <v>565</v>
      </c>
      <c r="L197" s="203" t="s">
        <v>622</v>
      </c>
      <c r="M197" s="206" t="s">
        <v>567</v>
      </c>
      <c r="N197" s="206" t="s">
        <v>568</v>
      </c>
      <c r="O197" s="206" t="s">
        <v>569</v>
      </c>
      <c r="P197" s="207">
        <v>1</v>
      </c>
      <c r="Q197" s="206" t="s">
        <v>570</v>
      </c>
      <c r="R197" s="207">
        <v>57</v>
      </c>
      <c r="S197" s="208">
        <v>1</v>
      </c>
      <c r="T197" s="206" t="s">
        <v>571</v>
      </c>
      <c r="U197" s="206" t="s">
        <v>572</v>
      </c>
    </row>
    <row r="198" spans="1:21" ht="17.100000000000001" customHeight="1">
      <c r="A198" s="208">
        <v>2016</v>
      </c>
      <c r="B198" s="221" t="s">
        <v>587</v>
      </c>
      <c r="C198" s="221" t="s">
        <v>606</v>
      </c>
      <c r="D198" s="222" t="s">
        <v>607</v>
      </c>
      <c r="E198" s="203" t="s">
        <v>608</v>
      </c>
      <c r="F198" s="203" t="s">
        <v>563</v>
      </c>
      <c r="G198" s="219">
        <v>5</v>
      </c>
      <c r="H198" s="219">
        <v>90</v>
      </c>
      <c r="I198" s="219">
        <v>90</v>
      </c>
      <c r="J198" s="203" t="s">
        <v>589</v>
      </c>
      <c r="K198" s="203" t="s">
        <v>565</v>
      </c>
      <c r="L198" s="203" t="s">
        <v>566</v>
      </c>
      <c r="M198" s="206" t="s">
        <v>579</v>
      </c>
      <c r="N198" s="206" t="s">
        <v>568</v>
      </c>
      <c r="O198" s="206" t="s">
        <v>569</v>
      </c>
      <c r="P198" s="207">
        <v>1</v>
      </c>
      <c r="Q198" s="206" t="s">
        <v>570</v>
      </c>
      <c r="R198" s="207">
        <v>57</v>
      </c>
      <c r="S198" s="208">
        <v>1</v>
      </c>
      <c r="T198" s="206" t="s">
        <v>571</v>
      </c>
      <c r="U198" s="206" t="s">
        <v>572</v>
      </c>
    </row>
    <row r="199" spans="1:21" ht="17.100000000000001" customHeight="1">
      <c r="A199" s="208">
        <v>2016</v>
      </c>
      <c r="B199" s="221" t="s">
        <v>587</v>
      </c>
      <c r="C199" s="221" t="s">
        <v>594</v>
      </c>
      <c r="D199" s="222" t="s">
        <v>158</v>
      </c>
      <c r="E199" s="203" t="s">
        <v>595</v>
      </c>
      <c r="F199" s="203" t="s">
        <v>563</v>
      </c>
      <c r="G199" s="203" t="s">
        <v>596</v>
      </c>
      <c r="H199" s="219">
        <v>36</v>
      </c>
      <c r="I199" s="219">
        <v>4</v>
      </c>
      <c r="J199" s="219">
        <v>32</v>
      </c>
      <c r="K199" s="203" t="s">
        <v>565</v>
      </c>
      <c r="L199" s="203" t="s">
        <v>566</v>
      </c>
      <c r="M199" s="206" t="s">
        <v>579</v>
      </c>
      <c r="N199" s="206" t="s">
        <v>568</v>
      </c>
      <c r="O199" s="206" t="s">
        <v>569</v>
      </c>
      <c r="P199" s="207">
        <v>1</v>
      </c>
      <c r="Q199" s="206" t="s">
        <v>570</v>
      </c>
      <c r="R199" s="207">
        <v>57</v>
      </c>
      <c r="S199" s="208">
        <v>1</v>
      </c>
      <c r="T199" s="206" t="s">
        <v>571</v>
      </c>
      <c r="U199" s="206" t="s">
        <v>572</v>
      </c>
    </row>
    <row r="200" spans="1:21" ht="17.100000000000001" customHeight="1">
      <c r="A200" s="208">
        <v>2016</v>
      </c>
      <c r="B200" s="221" t="s">
        <v>587</v>
      </c>
      <c r="C200" s="221" t="s">
        <v>612</v>
      </c>
      <c r="D200" s="222" t="s">
        <v>613</v>
      </c>
      <c r="E200" s="203" t="s">
        <v>614</v>
      </c>
      <c r="F200" s="203" t="s">
        <v>563</v>
      </c>
      <c r="G200" s="203" t="s">
        <v>589</v>
      </c>
      <c r="H200" s="219">
        <v>9</v>
      </c>
      <c r="I200" s="219">
        <v>9</v>
      </c>
      <c r="J200" s="203" t="s">
        <v>589</v>
      </c>
      <c r="K200" s="203" t="s">
        <v>565</v>
      </c>
      <c r="L200" s="203" t="s">
        <v>566</v>
      </c>
      <c r="M200" s="206" t="s">
        <v>579</v>
      </c>
      <c r="N200" s="206" t="s">
        <v>568</v>
      </c>
      <c r="O200" s="206" t="s">
        <v>569</v>
      </c>
      <c r="P200" s="207">
        <v>1</v>
      </c>
      <c r="Q200" s="206" t="s">
        <v>570</v>
      </c>
      <c r="R200" s="207">
        <v>57</v>
      </c>
      <c r="S200" s="208">
        <v>1</v>
      </c>
      <c r="T200" s="206" t="s">
        <v>571</v>
      </c>
      <c r="U200" s="206" t="s">
        <v>572</v>
      </c>
    </row>
    <row r="201" spans="1:21" ht="17.100000000000001" customHeight="1">
      <c r="A201" s="208">
        <v>2016</v>
      </c>
      <c r="B201" s="221" t="s">
        <v>590</v>
      </c>
      <c r="C201" s="221" t="s">
        <v>584</v>
      </c>
      <c r="D201" s="222" t="s">
        <v>585</v>
      </c>
      <c r="E201" s="203" t="s">
        <v>586</v>
      </c>
      <c r="F201" s="203" t="s">
        <v>563</v>
      </c>
      <c r="G201" s="203" t="s">
        <v>588</v>
      </c>
      <c r="H201" s="219">
        <v>45</v>
      </c>
      <c r="I201" s="219">
        <v>45</v>
      </c>
      <c r="J201" s="203" t="s">
        <v>589</v>
      </c>
      <c r="K201" s="203" t="s">
        <v>565</v>
      </c>
      <c r="L201" s="203" t="s">
        <v>566</v>
      </c>
      <c r="M201" s="206" t="s">
        <v>579</v>
      </c>
      <c r="N201" s="206" t="s">
        <v>568</v>
      </c>
      <c r="O201" s="206" t="s">
        <v>569</v>
      </c>
      <c r="P201" s="207">
        <v>1</v>
      </c>
      <c r="Q201" s="206" t="s">
        <v>570</v>
      </c>
      <c r="R201" s="207">
        <v>59</v>
      </c>
      <c r="S201" s="208">
        <v>1</v>
      </c>
      <c r="T201" s="206" t="s">
        <v>571</v>
      </c>
      <c r="U201" s="206" t="s">
        <v>572</v>
      </c>
    </row>
    <row r="202" spans="1:21" ht="15.95" customHeight="1">
      <c r="A202" s="208">
        <v>2016</v>
      </c>
      <c r="B202" s="221" t="s">
        <v>590</v>
      </c>
      <c r="C202" s="221" t="s">
        <v>609</v>
      </c>
      <c r="D202" s="222" t="s">
        <v>610</v>
      </c>
      <c r="E202" s="203" t="s">
        <v>611</v>
      </c>
      <c r="F202" s="203" t="s">
        <v>563</v>
      </c>
      <c r="G202" s="219">
        <v>2</v>
      </c>
      <c r="H202" s="219">
        <v>36</v>
      </c>
      <c r="I202" s="219">
        <v>36</v>
      </c>
      <c r="J202" s="203" t="s">
        <v>589</v>
      </c>
      <c r="K202" s="203" t="s">
        <v>565</v>
      </c>
      <c r="L202" s="203" t="s">
        <v>566</v>
      </c>
      <c r="M202" s="206" t="s">
        <v>579</v>
      </c>
      <c r="N202" s="206" t="s">
        <v>568</v>
      </c>
      <c r="O202" s="206" t="s">
        <v>569</v>
      </c>
      <c r="P202" s="207">
        <v>1</v>
      </c>
      <c r="Q202" s="206" t="s">
        <v>570</v>
      </c>
      <c r="R202" s="207">
        <v>59</v>
      </c>
      <c r="S202" s="208">
        <v>1</v>
      </c>
      <c r="T202" s="206" t="s">
        <v>571</v>
      </c>
      <c r="U202" s="206" t="s">
        <v>572</v>
      </c>
    </row>
    <row r="203" spans="1:21" ht="15.95" customHeight="1">
      <c r="A203" s="208">
        <v>2016</v>
      </c>
      <c r="B203" s="221" t="s">
        <v>590</v>
      </c>
      <c r="C203" s="221" t="s">
        <v>831</v>
      </c>
      <c r="D203" s="222" t="s">
        <v>832</v>
      </c>
      <c r="E203" s="203" t="s">
        <v>833</v>
      </c>
      <c r="F203" s="203" t="s">
        <v>563</v>
      </c>
      <c r="G203" s="203" t="s">
        <v>596</v>
      </c>
      <c r="H203" s="219">
        <v>27</v>
      </c>
      <c r="I203" s="219">
        <v>27</v>
      </c>
      <c r="J203" s="203" t="s">
        <v>589</v>
      </c>
      <c r="K203" s="203" t="s">
        <v>565</v>
      </c>
      <c r="L203" s="203" t="s">
        <v>566</v>
      </c>
      <c r="M203" s="206" t="s">
        <v>567</v>
      </c>
      <c r="N203" s="206" t="s">
        <v>568</v>
      </c>
      <c r="O203" s="206" t="s">
        <v>569</v>
      </c>
      <c r="P203" s="207">
        <v>1</v>
      </c>
      <c r="Q203" s="206" t="s">
        <v>570</v>
      </c>
      <c r="R203" s="207">
        <v>59</v>
      </c>
      <c r="S203" s="208">
        <v>1</v>
      </c>
      <c r="T203" s="206" t="s">
        <v>571</v>
      </c>
      <c r="U203" s="206" t="s">
        <v>572</v>
      </c>
    </row>
    <row r="204" spans="1:21" ht="15.95" customHeight="1">
      <c r="A204" s="208">
        <v>2016</v>
      </c>
      <c r="B204" s="221" t="s">
        <v>590</v>
      </c>
      <c r="C204" s="221" t="s">
        <v>816</v>
      </c>
      <c r="D204" s="222" t="s">
        <v>821</v>
      </c>
      <c r="E204" s="203" t="s">
        <v>822</v>
      </c>
      <c r="F204" s="203" t="s">
        <v>563</v>
      </c>
      <c r="G204" s="219">
        <v>2</v>
      </c>
      <c r="H204" s="219">
        <v>36</v>
      </c>
      <c r="I204" s="219">
        <v>27</v>
      </c>
      <c r="J204" s="219">
        <v>9</v>
      </c>
      <c r="K204" s="203" t="s">
        <v>565</v>
      </c>
      <c r="L204" s="203" t="s">
        <v>566</v>
      </c>
      <c r="M204" s="206" t="s">
        <v>567</v>
      </c>
      <c r="N204" s="206" t="s">
        <v>568</v>
      </c>
      <c r="O204" s="206" t="s">
        <v>569</v>
      </c>
      <c r="P204" s="207">
        <v>1</v>
      </c>
      <c r="Q204" s="206" t="s">
        <v>570</v>
      </c>
      <c r="R204" s="207">
        <v>59</v>
      </c>
      <c r="S204" s="208">
        <v>1</v>
      </c>
      <c r="T204" s="206" t="s">
        <v>571</v>
      </c>
      <c r="U204" s="206" t="s">
        <v>572</v>
      </c>
    </row>
    <row r="205" spans="1:21" ht="15.95" customHeight="1">
      <c r="A205" s="208">
        <v>2016</v>
      </c>
      <c r="B205" s="221" t="s">
        <v>590</v>
      </c>
      <c r="C205" s="221" t="s">
        <v>831</v>
      </c>
      <c r="D205" s="222" t="s">
        <v>834</v>
      </c>
      <c r="E205" s="203" t="s">
        <v>835</v>
      </c>
      <c r="F205" s="203" t="s">
        <v>563</v>
      </c>
      <c r="G205" s="219">
        <v>6</v>
      </c>
      <c r="H205" s="219">
        <v>108</v>
      </c>
      <c r="I205" s="219">
        <v>54</v>
      </c>
      <c r="J205" s="219">
        <v>54</v>
      </c>
      <c r="K205" s="203" t="s">
        <v>565</v>
      </c>
      <c r="L205" s="203" t="s">
        <v>622</v>
      </c>
      <c r="M205" s="206" t="s">
        <v>603</v>
      </c>
      <c r="N205" s="206" t="s">
        <v>568</v>
      </c>
      <c r="O205" s="206" t="s">
        <v>569</v>
      </c>
      <c r="P205" s="207">
        <v>1</v>
      </c>
      <c r="Q205" s="206" t="s">
        <v>570</v>
      </c>
      <c r="R205" s="207">
        <v>59</v>
      </c>
      <c r="S205" s="208">
        <v>1</v>
      </c>
      <c r="T205" s="206" t="s">
        <v>571</v>
      </c>
      <c r="U205" s="206" t="s">
        <v>572</v>
      </c>
    </row>
    <row r="206" spans="1:21" ht="15.95" customHeight="1">
      <c r="A206" s="208">
        <v>2016</v>
      </c>
      <c r="B206" s="221" t="s">
        <v>590</v>
      </c>
      <c r="C206" s="221" t="s">
        <v>831</v>
      </c>
      <c r="D206" s="222" t="s">
        <v>836</v>
      </c>
      <c r="E206" s="203" t="s">
        <v>837</v>
      </c>
      <c r="F206" s="203" t="s">
        <v>563</v>
      </c>
      <c r="G206" s="219">
        <v>6</v>
      </c>
      <c r="H206" s="219">
        <v>108</v>
      </c>
      <c r="I206" s="219">
        <v>64</v>
      </c>
      <c r="J206" s="219">
        <v>44</v>
      </c>
      <c r="K206" s="203" t="s">
        <v>565</v>
      </c>
      <c r="L206" s="203" t="s">
        <v>622</v>
      </c>
      <c r="M206" s="206" t="s">
        <v>567</v>
      </c>
      <c r="N206" s="206" t="s">
        <v>568</v>
      </c>
      <c r="O206" s="206" t="s">
        <v>569</v>
      </c>
      <c r="P206" s="207">
        <v>1</v>
      </c>
      <c r="Q206" s="206" t="s">
        <v>570</v>
      </c>
      <c r="R206" s="207">
        <v>59</v>
      </c>
      <c r="S206" s="208">
        <v>1</v>
      </c>
      <c r="T206" s="206" t="s">
        <v>571</v>
      </c>
      <c r="U206" s="206" t="s">
        <v>572</v>
      </c>
    </row>
    <row r="207" spans="1:21" ht="15.95" customHeight="1">
      <c r="A207" s="208">
        <v>2016</v>
      </c>
      <c r="B207" s="221" t="s">
        <v>590</v>
      </c>
      <c r="C207" s="221" t="s">
        <v>606</v>
      </c>
      <c r="D207" s="222" t="s">
        <v>607</v>
      </c>
      <c r="E207" s="203" t="s">
        <v>608</v>
      </c>
      <c r="F207" s="203" t="s">
        <v>563</v>
      </c>
      <c r="G207" s="219">
        <v>5</v>
      </c>
      <c r="H207" s="219">
        <v>90</v>
      </c>
      <c r="I207" s="219">
        <v>90</v>
      </c>
      <c r="J207" s="203" t="s">
        <v>589</v>
      </c>
      <c r="K207" s="203" t="s">
        <v>565</v>
      </c>
      <c r="L207" s="203" t="s">
        <v>566</v>
      </c>
      <c r="M207" s="206" t="s">
        <v>579</v>
      </c>
      <c r="N207" s="206" t="s">
        <v>568</v>
      </c>
      <c r="O207" s="206" t="s">
        <v>569</v>
      </c>
      <c r="P207" s="207">
        <v>1</v>
      </c>
      <c r="Q207" s="206" t="s">
        <v>570</v>
      </c>
      <c r="R207" s="207">
        <v>59</v>
      </c>
      <c r="S207" s="208">
        <v>1</v>
      </c>
      <c r="T207" s="206" t="s">
        <v>571</v>
      </c>
      <c r="U207" s="206" t="s">
        <v>572</v>
      </c>
    </row>
    <row r="208" spans="1:21" ht="15.95" customHeight="1">
      <c r="A208" s="208">
        <v>2016</v>
      </c>
      <c r="B208" s="221" t="s">
        <v>590</v>
      </c>
      <c r="C208" s="221" t="s">
        <v>594</v>
      </c>
      <c r="D208" s="222" t="s">
        <v>158</v>
      </c>
      <c r="E208" s="203" t="s">
        <v>595</v>
      </c>
      <c r="F208" s="203" t="s">
        <v>563</v>
      </c>
      <c r="G208" s="203" t="s">
        <v>596</v>
      </c>
      <c r="H208" s="219">
        <v>36</v>
      </c>
      <c r="I208" s="219">
        <v>4</v>
      </c>
      <c r="J208" s="219">
        <v>32</v>
      </c>
      <c r="K208" s="203" t="s">
        <v>565</v>
      </c>
      <c r="L208" s="203" t="s">
        <v>566</v>
      </c>
      <c r="M208" s="206" t="s">
        <v>579</v>
      </c>
      <c r="N208" s="206" t="s">
        <v>568</v>
      </c>
      <c r="O208" s="206" t="s">
        <v>569</v>
      </c>
      <c r="P208" s="207">
        <v>1</v>
      </c>
      <c r="Q208" s="206" t="s">
        <v>570</v>
      </c>
      <c r="R208" s="207">
        <v>59</v>
      </c>
      <c r="S208" s="208">
        <v>1</v>
      </c>
      <c r="T208" s="206" t="s">
        <v>571</v>
      </c>
      <c r="U208" s="206" t="s">
        <v>572</v>
      </c>
    </row>
    <row r="209" spans="1:21" ht="15.95" customHeight="1">
      <c r="A209" s="208">
        <v>2016</v>
      </c>
      <c r="B209" s="221" t="s">
        <v>590</v>
      </c>
      <c r="C209" s="221" t="s">
        <v>612</v>
      </c>
      <c r="D209" s="222" t="s">
        <v>613</v>
      </c>
      <c r="E209" s="203" t="s">
        <v>614</v>
      </c>
      <c r="F209" s="203" t="s">
        <v>563</v>
      </c>
      <c r="G209" s="203" t="s">
        <v>589</v>
      </c>
      <c r="H209" s="219">
        <v>9</v>
      </c>
      <c r="I209" s="219">
        <v>9</v>
      </c>
      <c r="J209" s="203" t="s">
        <v>589</v>
      </c>
      <c r="K209" s="203" t="s">
        <v>565</v>
      </c>
      <c r="L209" s="203" t="s">
        <v>566</v>
      </c>
      <c r="M209" s="206" t="s">
        <v>579</v>
      </c>
      <c r="N209" s="206" t="s">
        <v>568</v>
      </c>
      <c r="O209" s="206" t="s">
        <v>569</v>
      </c>
      <c r="P209" s="207">
        <v>1</v>
      </c>
      <c r="Q209" s="206" t="s">
        <v>570</v>
      </c>
      <c r="R209" s="207">
        <v>59</v>
      </c>
      <c r="S209" s="208">
        <v>1</v>
      </c>
      <c r="T209" s="206" t="s">
        <v>571</v>
      </c>
      <c r="U209" s="206" t="s">
        <v>572</v>
      </c>
    </row>
    <row r="210" spans="1:21" ht="15.95" customHeight="1">
      <c r="A210" s="208">
        <v>2016</v>
      </c>
      <c r="B210" s="221" t="s">
        <v>591</v>
      </c>
      <c r="C210" s="221" t="s">
        <v>584</v>
      </c>
      <c r="D210" s="222" t="s">
        <v>585</v>
      </c>
      <c r="E210" s="203" t="s">
        <v>586</v>
      </c>
      <c r="F210" s="203" t="s">
        <v>563</v>
      </c>
      <c r="G210" s="203" t="s">
        <v>588</v>
      </c>
      <c r="H210" s="219">
        <v>45</v>
      </c>
      <c r="I210" s="219">
        <v>45</v>
      </c>
      <c r="J210" s="203" t="s">
        <v>589</v>
      </c>
      <c r="K210" s="203" t="s">
        <v>565</v>
      </c>
      <c r="L210" s="203" t="s">
        <v>566</v>
      </c>
      <c r="M210" s="206" t="s">
        <v>579</v>
      </c>
      <c r="N210" s="206" t="s">
        <v>568</v>
      </c>
      <c r="O210" s="206" t="s">
        <v>569</v>
      </c>
      <c r="P210" s="207">
        <v>1</v>
      </c>
      <c r="Q210" s="206" t="s">
        <v>570</v>
      </c>
      <c r="R210" s="207">
        <v>59</v>
      </c>
      <c r="S210" s="208">
        <v>1</v>
      </c>
      <c r="T210" s="206" t="s">
        <v>571</v>
      </c>
      <c r="U210" s="206" t="s">
        <v>572</v>
      </c>
    </row>
    <row r="211" spans="1:21" ht="15.95" customHeight="1">
      <c r="A211" s="208">
        <v>2016</v>
      </c>
      <c r="B211" s="221" t="s">
        <v>591</v>
      </c>
      <c r="C211" s="221" t="s">
        <v>609</v>
      </c>
      <c r="D211" s="222" t="s">
        <v>610</v>
      </c>
      <c r="E211" s="203" t="s">
        <v>611</v>
      </c>
      <c r="F211" s="203" t="s">
        <v>563</v>
      </c>
      <c r="G211" s="219">
        <v>2</v>
      </c>
      <c r="H211" s="219">
        <v>36</v>
      </c>
      <c r="I211" s="219">
        <v>36</v>
      </c>
      <c r="J211" s="203" t="s">
        <v>589</v>
      </c>
      <c r="K211" s="203" t="s">
        <v>565</v>
      </c>
      <c r="L211" s="203" t="s">
        <v>566</v>
      </c>
      <c r="M211" s="206" t="s">
        <v>579</v>
      </c>
      <c r="N211" s="206" t="s">
        <v>568</v>
      </c>
      <c r="O211" s="206" t="s">
        <v>569</v>
      </c>
      <c r="P211" s="207">
        <v>1</v>
      </c>
      <c r="Q211" s="206" t="s">
        <v>570</v>
      </c>
      <c r="R211" s="207">
        <v>59</v>
      </c>
      <c r="S211" s="208">
        <v>1</v>
      </c>
      <c r="T211" s="206" t="s">
        <v>571</v>
      </c>
      <c r="U211" s="206" t="s">
        <v>572</v>
      </c>
    </row>
    <row r="212" spans="1:21" ht="15.95" customHeight="1">
      <c r="A212" s="208">
        <v>2016</v>
      </c>
      <c r="B212" s="221" t="s">
        <v>591</v>
      </c>
      <c r="C212" s="221" t="s">
        <v>831</v>
      </c>
      <c r="D212" s="222" t="s">
        <v>832</v>
      </c>
      <c r="E212" s="203" t="s">
        <v>833</v>
      </c>
      <c r="F212" s="203" t="s">
        <v>563</v>
      </c>
      <c r="G212" s="203" t="s">
        <v>596</v>
      </c>
      <c r="H212" s="219">
        <v>27</v>
      </c>
      <c r="I212" s="219">
        <v>27</v>
      </c>
      <c r="J212" s="203" t="s">
        <v>589</v>
      </c>
      <c r="K212" s="203" t="s">
        <v>565</v>
      </c>
      <c r="L212" s="203" t="s">
        <v>566</v>
      </c>
      <c r="M212" s="206" t="s">
        <v>567</v>
      </c>
      <c r="N212" s="206" t="s">
        <v>568</v>
      </c>
      <c r="O212" s="206" t="s">
        <v>569</v>
      </c>
      <c r="P212" s="207">
        <v>1</v>
      </c>
      <c r="Q212" s="206" t="s">
        <v>570</v>
      </c>
      <c r="R212" s="207">
        <v>59</v>
      </c>
      <c r="S212" s="208">
        <v>1</v>
      </c>
      <c r="T212" s="206" t="s">
        <v>571</v>
      </c>
      <c r="U212" s="206" t="s">
        <v>572</v>
      </c>
    </row>
    <row r="213" spans="1:21" ht="15.95" customHeight="1">
      <c r="A213" s="208">
        <v>2016</v>
      </c>
      <c r="B213" s="221" t="s">
        <v>591</v>
      </c>
      <c r="C213" s="221" t="s">
        <v>816</v>
      </c>
      <c r="D213" s="222" t="s">
        <v>821</v>
      </c>
      <c r="E213" s="203" t="s">
        <v>822</v>
      </c>
      <c r="F213" s="203" t="s">
        <v>563</v>
      </c>
      <c r="G213" s="219">
        <v>2</v>
      </c>
      <c r="H213" s="219">
        <v>36</v>
      </c>
      <c r="I213" s="219">
        <v>27</v>
      </c>
      <c r="J213" s="219">
        <v>9</v>
      </c>
      <c r="K213" s="203" t="s">
        <v>565</v>
      </c>
      <c r="L213" s="203" t="s">
        <v>566</v>
      </c>
      <c r="M213" s="206" t="s">
        <v>567</v>
      </c>
      <c r="N213" s="206" t="s">
        <v>568</v>
      </c>
      <c r="O213" s="206" t="s">
        <v>569</v>
      </c>
      <c r="P213" s="207">
        <v>1</v>
      </c>
      <c r="Q213" s="206" t="s">
        <v>570</v>
      </c>
      <c r="R213" s="207">
        <v>59</v>
      </c>
      <c r="S213" s="208">
        <v>1</v>
      </c>
      <c r="T213" s="206" t="s">
        <v>571</v>
      </c>
      <c r="U213" s="206" t="s">
        <v>572</v>
      </c>
    </row>
    <row r="214" spans="1:21" ht="15.95" customHeight="1">
      <c r="A214" s="208">
        <v>2016</v>
      </c>
      <c r="B214" s="221" t="s">
        <v>591</v>
      </c>
      <c r="C214" s="221" t="s">
        <v>831</v>
      </c>
      <c r="D214" s="222" t="s">
        <v>834</v>
      </c>
      <c r="E214" s="203" t="s">
        <v>835</v>
      </c>
      <c r="F214" s="203" t="s">
        <v>563</v>
      </c>
      <c r="G214" s="219">
        <v>6</v>
      </c>
      <c r="H214" s="219">
        <v>108</v>
      </c>
      <c r="I214" s="219">
        <v>54</v>
      </c>
      <c r="J214" s="219">
        <v>54</v>
      </c>
      <c r="K214" s="203" t="s">
        <v>565</v>
      </c>
      <c r="L214" s="203" t="s">
        <v>622</v>
      </c>
      <c r="M214" s="206" t="s">
        <v>603</v>
      </c>
      <c r="N214" s="206" t="s">
        <v>568</v>
      </c>
      <c r="O214" s="206" t="s">
        <v>569</v>
      </c>
      <c r="P214" s="207">
        <v>1</v>
      </c>
      <c r="Q214" s="206" t="s">
        <v>570</v>
      </c>
      <c r="R214" s="207">
        <v>59</v>
      </c>
      <c r="S214" s="208">
        <v>1</v>
      </c>
      <c r="T214" s="206" t="s">
        <v>571</v>
      </c>
      <c r="U214" s="206" t="s">
        <v>572</v>
      </c>
    </row>
    <row r="215" spans="1:21" ht="15.95" customHeight="1">
      <c r="A215" s="208">
        <v>2016</v>
      </c>
      <c r="B215" s="221" t="s">
        <v>591</v>
      </c>
      <c r="C215" s="221" t="s">
        <v>831</v>
      </c>
      <c r="D215" s="222" t="s">
        <v>836</v>
      </c>
      <c r="E215" s="203" t="s">
        <v>837</v>
      </c>
      <c r="F215" s="203" t="s">
        <v>563</v>
      </c>
      <c r="G215" s="219">
        <v>6</v>
      </c>
      <c r="H215" s="219">
        <v>108</v>
      </c>
      <c r="I215" s="219">
        <v>64</v>
      </c>
      <c r="J215" s="219">
        <v>44</v>
      </c>
      <c r="K215" s="203" t="s">
        <v>565</v>
      </c>
      <c r="L215" s="203" t="s">
        <v>622</v>
      </c>
      <c r="M215" s="206" t="s">
        <v>567</v>
      </c>
      <c r="N215" s="206" t="s">
        <v>568</v>
      </c>
      <c r="O215" s="206" t="s">
        <v>569</v>
      </c>
      <c r="P215" s="207">
        <v>1</v>
      </c>
      <c r="Q215" s="206" t="s">
        <v>570</v>
      </c>
      <c r="R215" s="207">
        <v>59</v>
      </c>
      <c r="S215" s="208">
        <v>1</v>
      </c>
      <c r="T215" s="206" t="s">
        <v>571</v>
      </c>
      <c r="U215" s="206" t="s">
        <v>572</v>
      </c>
    </row>
    <row r="216" spans="1:21" ht="15.95" customHeight="1">
      <c r="A216" s="208">
        <v>2016</v>
      </c>
      <c r="B216" s="221" t="s">
        <v>591</v>
      </c>
      <c r="C216" s="221" t="s">
        <v>606</v>
      </c>
      <c r="D216" s="222" t="s">
        <v>607</v>
      </c>
      <c r="E216" s="203" t="s">
        <v>608</v>
      </c>
      <c r="F216" s="203" t="s">
        <v>563</v>
      </c>
      <c r="G216" s="219">
        <v>5</v>
      </c>
      <c r="H216" s="219">
        <v>90</v>
      </c>
      <c r="I216" s="219">
        <v>90</v>
      </c>
      <c r="J216" s="203" t="s">
        <v>589</v>
      </c>
      <c r="K216" s="203" t="s">
        <v>565</v>
      </c>
      <c r="L216" s="203" t="s">
        <v>566</v>
      </c>
      <c r="M216" s="206" t="s">
        <v>579</v>
      </c>
      <c r="N216" s="206" t="s">
        <v>568</v>
      </c>
      <c r="O216" s="206" t="s">
        <v>569</v>
      </c>
      <c r="P216" s="207">
        <v>1</v>
      </c>
      <c r="Q216" s="206" t="s">
        <v>570</v>
      </c>
      <c r="R216" s="207">
        <v>59</v>
      </c>
      <c r="S216" s="208">
        <v>1</v>
      </c>
      <c r="T216" s="206" t="s">
        <v>571</v>
      </c>
      <c r="U216" s="206" t="s">
        <v>572</v>
      </c>
    </row>
    <row r="217" spans="1:21" ht="15.95" customHeight="1">
      <c r="A217" s="208">
        <v>2016</v>
      </c>
      <c r="B217" s="221" t="s">
        <v>591</v>
      </c>
      <c r="C217" s="221" t="s">
        <v>594</v>
      </c>
      <c r="D217" s="222" t="s">
        <v>158</v>
      </c>
      <c r="E217" s="203" t="s">
        <v>595</v>
      </c>
      <c r="F217" s="203" t="s">
        <v>563</v>
      </c>
      <c r="G217" s="203" t="s">
        <v>596</v>
      </c>
      <c r="H217" s="219">
        <v>36</v>
      </c>
      <c r="I217" s="219">
        <v>4</v>
      </c>
      <c r="J217" s="219">
        <v>32</v>
      </c>
      <c r="K217" s="203" t="s">
        <v>565</v>
      </c>
      <c r="L217" s="203" t="s">
        <v>566</v>
      </c>
      <c r="M217" s="206" t="s">
        <v>579</v>
      </c>
      <c r="N217" s="206" t="s">
        <v>568</v>
      </c>
      <c r="O217" s="206" t="s">
        <v>569</v>
      </c>
      <c r="P217" s="207">
        <v>1</v>
      </c>
      <c r="Q217" s="206" t="s">
        <v>570</v>
      </c>
      <c r="R217" s="207">
        <v>59</v>
      </c>
      <c r="S217" s="208">
        <v>1</v>
      </c>
      <c r="T217" s="206" t="s">
        <v>571</v>
      </c>
      <c r="U217" s="206" t="s">
        <v>572</v>
      </c>
    </row>
    <row r="218" spans="1:21" ht="15.95" customHeight="1">
      <c r="A218" s="208">
        <v>2016</v>
      </c>
      <c r="B218" s="221" t="s">
        <v>591</v>
      </c>
      <c r="C218" s="221" t="s">
        <v>612</v>
      </c>
      <c r="D218" s="222" t="s">
        <v>613</v>
      </c>
      <c r="E218" s="203" t="s">
        <v>614</v>
      </c>
      <c r="F218" s="203" t="s">
        <v>563</v>
      </c>
      <c r="G218" s="203" t="s">
        <v>589</v>
      </c>
      <c r="H218" s="219">
        <v>9</v>
      </c>
      <c r="I218" s="219">
        <v>9</v>
      </c>
      <c r="J218" s="203" t="s">
        <v>589</v>
      </c>
      <c r="K218" s="203" t="s">
        <v>565</v>
      </c>
      <c r="L218" s="203" t="s">
        <v>566</v>
      </c>
      <c r="M218" s="206" t="s">
        <v>579</v>
      </c>
      <c r="N218" s="206" t="s">
        <v>568</v>
      </c>
      <c r="O218" s="206" t="s">
        <v>569</v>
      </c>
      <c r="P218" s="207">
        <v>1</v>
      </c>
      <c r="Q218" s="206" t="s">
        <v>570</v>
      </c>
      <c r="R218" s="207">
        <v>59</v>
      </c>
      <c r="S218" s="208">
        <v>1</v>
      </c>
      <c r="T218" s="206" t="s">
        <v>571</v>
      </c>
      <c r="U218" s="206" t="s">
        <v>572</v>
      </c>
    </row>
    <row r="219" spans="1:21" ht="15.95" customHeight="1">
      <c r="A219" s="208">
        <v>2016</v>
      </c>
      <c r="B219" s="221" t="s">
        <v>592</v>
      </c>
      <c r="C219" s="221" t="s">
        <v>584</v>
      </c>
      <c r="D219" s="222" t="s">
        <v>585</v>
      </c>
      <c r="E219" s="203" t="s">
        <v>586</v>
      </c>
      <c r="F219" s="203" t="s">
        <v>563</v>
      </c>
      <c r="G219" s="203" t="s">
        <v>588</v>
      </c>
      <c r="H219" s="219">
        <v>45</v>
      </c>
      <c r="I219" s="219">
        <v>45</v>
      </c>
      <c r="J219" s="203" t="s">
        <v>589</v>
      </c>
      <c r="K219" s="203" t="s">
        <v>565</v>
      </c>
      <c r="L219" s="203" t="s">
        <v>566</v>
      </c>
      <c r="M219" s="206" t="s">
        <v>579</v>
      </c>
      <c r="N219" s="206" t="s">
        <v>568</v>
      </c>
      <c r="O219" s="206" t="s">
        <v>569</v>
      </c>
      <c r="P219" s="207">
        <v>1</v>
      </c>
      <c r="Q219" s="206" t="s">
        <v>570</v>
      </c>
      <c r="R219" s="207">
        <v>59</v>
      </c>
      <c r="S219" s="208">
        <v>1</v>
      </c>
      <c r="T219" s="206" t="s">
        <v>571</v>
      </c>
      <c r="U219" s="206" t="s">
        <v>572</v>
      </c>
    </row>
    <row r="220" spans="1:21" ht="15.95" customHeight="1">
      <c r="A220" s="208">
        <v>2016</v>
      </c>
      <c r="B220" s="221" t="s">
        <v>592</v>
      </c>
      <c r="C220" s="221" t="s">
        <v>609</v>
      </c>
      <c r="D220" s="222" t="s">
        <v>610</v>
      </c>
      <c r="E220" s="203" t="s">
        <v>611</v>
      </c>
      <c r="F220" s="203" t="s">
        <v>563</v>
      </c>
      <c r="G220" s="219">
        <v>2</v>
      </c>
      <c r="H220" s="219">
        <v>36</v>
      </c>
      <c r="I220" s="219">
        <v>36</v>
      </c>
      <c r="J220" s="203" t="s">
        <v>589</v>
      </c>
      <c r="K220" s="203" t="s">
        <v>565</v>
      </c>
      <c r="L220" s="203" t="s">
        <v>566</v>
      </c>
      <c r="M220" s="206" t="s">
        <v>579</v>
      </c>
      <c r="N220" s="206" t="s">
        <v>568</v>
      </c>
      <c r="O220" s="206" t="s">
        <v>569</v>
      </c>
      <c r="P220" s="207">
        <v>1</v>
      </c>
      <c r="Q220" s="206" t="s">
        <v>570</v>
      </c>
      <c r="R220" s="207">
        <v>59</v>
      </c>
      <c r="S220" s="208">
        <v>1</v>
      </c>
      <c r="T220" s="206" t="s">
        <v>571</v>
      </c>
      <c r="U220" s="206" t="s">
        <v>572</v>
      </c>
    </row>
    <row r="221" spans="1:21" ht="15.95" customHeight="1">
      <c r="A221" s="208">
        <v>2016</v>
      </c>
      <c r="B221" s="221" t="s">
        <v>592</v>
      </c>
      <c r="C221" s="221" t="s">
        <v>831</v>
      </c>
      <c r="D221" s="222" t="s">
        <v>832</v>
      </c>
      <c r="E221" s="203" t="s">
        <v>833</v>
      </c>
      <c r="F221" s="203" t="s">
        <v>563</v>
      </c>
      <c r="G221" s="203" t="s">
        <v>596</v>
      </c>
      <c r="H221" s="219">
        <v>27</v>
      </c>
      <c r="I221" s="219">
        <v>27</v>
      </c>
      <c r="J221" s="203" t="s">
        <v>589</v>
      </c>
      <c r="K221" s="203" t="s">
        <v>565</v>
      </c>
      <c r="L221" s="203" t="s">
        <v>566</v>
      </c>
      <c r="M221" s="206" t="s">
        <v>567</v>
      </c>
      <c r="N221" s="206" t="s">
        <v>568</v>
      </c>
      <c r="O221" s="206" t="s">
        <v>569</v>
      </c>
      <c r="P221" s="207">
        <v>1</v>
      </c>
      <c r="Q221" s="206" t="s">
        <v>570</v>
      </c>
      <c r="R221" s="207">
        <v>59</v>
      </c>
      <c r="S221" s="208">
        <v>1</v>
      </c>
      <c r="T221" s="206" t="s">
        <v>571</v>
      </c>
      <c r="U221" s="206" t="s">
        <v>572</v>
      </c>
    </row>
    <row r="222" spans="1:21" ht="15.95" customHeight="1">
      <c r="A222" s="208">
        <v>2016</v>
      </c>
      <c r="B222" s="221" t="s">
        <v>592</v>
      </c>
      <c r="C222" s="221" t="s">
        <v>816</v>
      </c>
      <c r="D222" s="222" t="s">
        <v>821</v>
      </c>
      <c r="E222" s="203" t="s">
        <v>822</v>
      </c>
      <c r="F222" s="203" t="s">
        <v>563</v>
      </c>
      <c r="G222" s="219">
        <v>2</v>
      </c>
      <c r="H222" s="219">
        <v>36</v>
      </c>
      <c r="I222" s="219">
        <v>27</v>
      </c>
      <c r="J222" s="219">
        <v>9</v>
      </c>
      <c r="K222" s="203" t="s">
        <v>565</v>
      </c>
      <c r="L222" s="203" t="s">
        <v>566</v>
      </c>
      <c r="M222" s="206" t="s">
        <v>567</v>
      </c>
      <c r="N222" s="206" t="s">
        <v>568</v>
      </c>
      <c r="O222" s="206" t="s">
        <v>569</v>
      </c>
      <c r="P222" s="207">
        <v>1</v>
      </c>
      <c r="Q222" s="206" t="s">
        <v>570</v>
      </c>
      <c r="R222" s="207">
        <v>59</v>
      </c>
      <c r="S222" s="208">
        <v>1</v>
      </c>
      <c r="T222" s="206" t="s">
        <v>571</v>
      </c>
      <c r="U222" s="206" t="s">
        <v>572</v>
      </c>
    </row>
    <row r="223" spans="1:21" ht="15.95" customHeight="1">
      <c r="A223" s="208">
        <v>2016</v>
      </c>
      <c r="B223" s="221" t="s">
        <v>592</v>
      </c>
      <c r="C223" s="221" t="s">
        <v>831</v>
      </c>
      <c r="D223" s="222" t="s">
        <v>834</v>
      </c>
      <c r="E223" s="203" t="s">
        <v>835</v>
      </c>
      <c r="F223" s="203" t="s">
        <v>563</v>
      </c>
      <c r="G223" s="219">
        <v>6</v>
      </c>
      <c r="H223" s="219">
        <v>108</v>
      </c>
      <c r="I223" s="219">
        <v>54</v>
      </c>
      <c r="J223" s="219">
        <v>54</v>
      </c>
      <c r="K223" s="203" t="s">
        <v>565</v>
      </c>
      <c r="L223" s="203" t="s">
        <v>622</v>
      </c>
      <c r="M223" s="206" t="s">
        <v>603</v>
      </c>
      <c r="N223" s="206" t="s">
        <v>568</v>
      </c>
      <c r="O223" s="206" t="s">
        <v>569</v>
      </c>
      <c r="P223" s="207">
        <v>1</v>
      </c>
      <c r="Q223" s="206" t="s">
        <v>570</v>
      </c>
      <c r="R223" s="207">
        <v>59</v>
      </c>
      <c r="S223" s="208">
        <v>1</v>
      </c>
      <c r="T223" s="206" t="s">
        <v>571</v>
      </c>
      <c r="U223" s="206" t="s">
        <v>572</v>
      </c>
    </row>
    <row r="224" spans="1:21" ht="15.95" customHeight="1">
      <c r="A224" s="208">
        <v>2016</v>
      </c>
      <c r="B224" s="221" t="s">
        <v>592</v>
      </c>
      <c r="C224" s="221" t="s">
        <v>831</v>
      </c>
      <c r="D224" s="222" t="s">
        <v>836</v>
      </c>
      <c r="E224" s="203" t="s">
        <v>837</v>
      </c>
      <c r="F224" s="203" t="s">
        <v>563</v>
      </c>
      <c r="G224" s="219">
        <v>6</v>
      </c>
      <c r="H224" s="219">
        <v>108</v>
      </c>
      <c r="I224" s="219">
        <v>64</v>
      </c>
      <c r="J224" s="219">
        <v>44</v>
      </c>
      <c r="K224" s="203" t="s">
        <v>565</v>
      </c>
      <c r="L224" s="203" t="s">
        <v>622</v>
      </c>
      <c r="M224" s="206" t="s">
        <v>567</v>
      </c>
      <c r="N224" s="206" t="s">
        <v>568</v>
      </c>
      <c r="O224" s="206" t="s">
        <v>569</v>
      </c>
      <c r="P224" s="207">
        <v>1</v>
      </c>
      <c r="Q224" s="206" t="s">
        <v>570</v>
      </c>
      <c r="R224" s="207">
        <v>59</v>
      </c>
      <c r="S224" s="208">
        <v>1</v>
      </c>
      <c r="T224" s="206" t="s">
        <v>571</v>
      </c>
      <c r="U224" s="206" t="s">
        <v>572</v>
      </c>
    </row>
    <row r="225" spans="1:21" ht="15.95" customHeight="1">
      <c r="A225" s="208">
        <v>2016</v>
      </c>
      <c r="B225" s="221" t="s">
        <v>592</v>
      </c>
      <c r="C225" s="221" t="s">
        <v>606</v>
      </c>
      <c r="D225" s="222" t="s">
        <v>607</v>
      </c>
      <c r="E225" s="203" t="s">
        <v>608</v>
      </c>
      <c r="F225" s="203" t="s">
        <v>563</v>
      </c>
      <c r="G225" s="219">
        <v>5</v>
      </c>
      <c r="H225" s="219">
        <v>90</v>
      </c>
      <c r="I225" s="219">
        <v>90</v>
      </c>
      <c r="J225" s="203" t="s">
        <v>589</v>
      </c>
      <c r="K225" s="203" t="s">
        <v>565</v>
      </c>
      <c r="L225" s="203" t="s">
        <v>566</v>
      </c>
      <c r="M225" s="206" t="s">
        <v>579</v>
      </c>
      <c r="N225" s="206" t="s">
        <v>568</v>
      </c>
      <c r="O225" s="206" t="s">
        <v>569</v>
      </c>
      <c r="P225" s="207">
        <v>1</v>
      </c>
      <c r="Q225" s="206" t="s">
        <v>570</v>
      </c>
      <c r="R225" s="207">
        <v>59</v>
      </c>
      <c r="S225" s="208">
        <v>1</v>
      </c>
      <c r="T225" s="206" t="s">
        <v>571</v>
      </c>
      <c r="U225" s="206" t="s">
        <v>572</v>
      </c>
    </row>
    <row r="226" spans="1:21" ht="15.95" customHeight="1">
      <c r="A226" s="208">
        <v>2016</v>
      </c>
      <c r="B226" s="221" t="s">
        <v>592</v>
      </c>
      <c r="C226" s="221" t="s">
        <v>594</v>
      </c>
      <c r="D226" s="222" t="s">
        <v>158</v>
      </c>
      <c r="E226" s="203" t="s">
        <v>595</v>
      </c>
      <c r="F226" s="203" t="s">
        <v>563</v>
      </c>
      <c r="G226" s="203" t="s">
        <v>596</v>
      </c>
      <c r="H226" s="219">
        <v>36</v>
      </c>
      <c r="I226" s="219">
        <v>4</v>
      </c>
      <c r="J226" s="219">
        <v>32</v>
      </c>
      <c r="K226" s="203" t="s">
        <v>565</v>
      </c>
      <c r="L226" s="203" t="s">
        <v>566</v>
      </c>
      <c r="M226" s="206" t="s">
        <v>579</v>
      </c>
      <c r="N226" s="206" t="s">
        <v>568</v>
      </c>
      <c r="O226" s="206" t="s">
        <v>569</v>
      </c>
      <c r="P226" s="207">
        <v>1</v>
      </c>
      <c r="Q226" s="206" t="s">
        <v>570</v>
      </c>
      <c r="R226" s="207">
        <v>59</v>
      </c>
      <c r="S226" s="208">
        <v>1</v>
      </c>
      <c r="T226" s="206" t="s">
        <v>571</v>
      </c>
      <c r="U226" s="206" t="s">
        <v>572</v>
      </c>
    </row>
    <row r="227" spans="1:21" ht="15.95" customHeight="1">
      <c r="A227" s="208">
        <v>2016</v>
      </c>
      <c r="B227" s="221" t="s">
        <v>592</v>
      </c>
      <c r="C227" s="221" t="s">
        <v>612</v>
      </c>
      <c r="D227" s="222" t="s">
        <v>613</v>
      </c>
      <c r="E227" s="203" t="s">
        <v>614</v>
      </c>
      <c r="F227" s="203" t="s">
        <v>563</v>
      </c>
      <c r="G227" s="203" t="s">
        <v>589</v>
      </c>
      <c r="H227" s="219">
        <v>9</v>
      </c>
      <c r="I227" s="219">
        <v>9</v>
      </c>
      <c r="J227" s="203" t="s">
        <v>589</v>
      </c>
      <c r="K227" s="203" t="s">
        <v>565</v>
      </c>
      <c r="L227" s="203" t="s">
        <v>566</v>
      </c>
      <c r="M227" s="206" t="s">
        <v>579</v>
      </c>
      <c r="N227" s="206" t="s">
        <v>568</v>
      </c>
      <c r="O227" s="206" t="s">
        <v>569</v>
      </c>
      <c r="P227" s="207">
        <v>1</v>
      </c>
      <c r="Q227" s="206" t="s">
        <v>570</v>
      </c>
      <c r="R227" s="207">
        <v>59</v>
      </c>
      <c r="S227" s="208">
        <v>1</v>
      </c>
      <c r="T227" s="206" t="s">
        <v>571</v>
      </c>
      <c r="U227" s="206" t="s">
        <v>572</v>
      </c>
    </row>
    <row r="228" spans="1:21" ht="15.95" customHeight="1">
      <c r="A228" s="219">
        <v>2016</v>
      </c>
      <c r="B228" s="221" t="s">
        <v>578</v>
      </c>
      <c r="C228" s="221" t="s">
        <v>584</v>
      </c>
      <c r="D228" s="222" t="s">
        <v>585</v>
      </c>
      <c r="E228" s="203" t="s">
        <v>586</v>
      </c>
      <c r="F228" s="203" t="s">
        <v>563</v>
      </c>
      <c r="G228" s="203" t="s">
        <v>588</v>
      </c>
      <c r="H228" s="219">
        <v>45</v>
      </c>
      <c r="I228" s="219">
        <v>45</v>
      </c>
      <c r="J228" s="203" t="s">
        <v>589</v>
      </c>
      <c r="K228" s="203" t="s">
        <v>565</v>
      </c>
      <c r="L228" s="203" t="s">
        <v>566</v>
      </c>
      <c r="M228" s="206" t="s">
        <v>579</v>
      </c>
      <c r="N228" s="206" t="s">
        <v>568</v>
      </c>
      <c r="O228" s="203" t="s">
        <v>569</v>
      </c>
      <c r="P228" s="219">
        <v>1</v>
      </c>
      <c r="Q228" s="219">
        <v>1820</v>
      </c>
      <c r="R228" s="219">
        <v>64</v>
      </c>
      <c r="S228" s="203">
        <v>1</v>
      </c>
      <c r="T228" s="203" t="s">
        <v>580</v>
      </c>
      <c r="U228" s="203" t="s">
        <v>572</v>
      </c>
    </row>
    <row r="229" spans="1:21" ht="15.95" customHeight="1">
      <c r="A229" s="219">
        <v>2016</v>
      </c>
      <c r="B229" s="221" t="s">
        <v>578</v>
      </c>
      <c r="C229" s="221" t="s">
        <v>576</v>
      </c>
      <c r="D229" s="206" t="s">
        <v>53</v>
      </c>
      <c r="E229" s="203" t="s">
        <v>577</v>
      </c>
      <c r="F229" s="203" t="s">
        <v>563</v>
      </c>
      <c r="G229" s="219">
        <v>4</v>
      </c>
      <c r="H229" s="219">
        <v>72</v>
      </c>
      <c r="I229" s="219">
        <v>36</v>
      </c>
      <c r="J229" s="219">
        <v>36</v>
      </c>
      <c r="K229" s="203" t="s">
        <v>565</v>
      </c>
      <c r="L229" s="203" t="s">
        <v>566</v>
      </c>
      <c r="M229" s="206" t="s">
        <v>579</v>
      </c>
      <c r="N229" s="206" t="s">
        <v>568</v>
      </c>
      <c r="O229" s="203" t="s">
        <v>569</v>
      </c>
      <c r="P229" s="219">
        <v>1</v>
      </c>
      <c r="Q229" s="219">
        <v>1820</v>
      </c>
      <c r="R229" s="219">
        <v>64</v>
      </c>
      <c r="S229" s="203">
        <v>1</v>
      </c>
      <c r="T229" s="203" t="s">
        <v>580</v>
      </c>
      <c r="U229" s="203" t="s">
        <v>572</v>
      </c>
    </row>
    <row r="230" spans="1:21" ht="15.95" customHeight="1">
      <c r="A230" s="219">
        <v>2016</v>
      </c>
      <c r="B230" s="232" t="s">
        <v>578</v>
      </c>
      <c r="C230" s="232" t="s">
        <v>673</v>
      </c>
      <c r="D230" s="233" t="s">
        <v>679</v>
      </c>
      <c r="E230" s="234" t="s">
        <v>680</v>
      </c>
      <c r="F230" s="234" t="s">
        <v>563</v>
      </c>
      <c r="G230" s="235">
        <v>7</v>
      </c>
      <c r="H230" s="235">
        <v>126</v>
      </c>
      <c r="I230" s="235">
        <v>90</v>
      </c>
      <c r="J230" s="235">
        <v>36</v>
      </c>
      <c r="K230" s="234" t="s">
        <v>565</v>
      </c>
      <c r="L230" s="234" t="s">
        <v>622</v>
      </c>
      <c r="M230" s="206" t="s">
        <v>603</v>
      </c>
      <c r="N230" s="206" t="s">
        <v>568</v>
      </c>
      <c r="O230" s="203" t="s">
        <v>569</v>
      </c>
      <c r="P230" s="219">
        <v>1</v>
      </c>
      <c r="Q230" s="219">
        <v>1820</v>
      </c>
      <c r="R230" s="219">
        <v>64</v>
      </c>
      <c r="S230" s="203">
        <v>1</v>
      </c>
      <c r="T230" s="203" t="s">
        <v>580</v>
      </c>
      <c r="U230" s="203" t="s">
        <v>572</v>
      </c>
    </row>
    <row r="231" spans="1:21" ht="15.95" customHeight="1">
      <c r="A231" s="219">
        <v>2016</v>
      </c>
      <c r="B231" s="221" t="s">
        <v>578</v>
      </c>
      <c r="C231" s="221" t="s">
        <v>594</v>
      </c>
      <c r="D231" s="222" t="s">
        <v>158</v>
      </c>
      <c r="E231" s="203" t="s">
        <v>597</v>
      </c>
      <c r="F231" s="203" t="s">
        <v>563</v>
      </c>
      <c r="G231" s="203" t="s">
        <v>596</v>
      </c>
      <c r="H231" s="219">
        <v>36</v>
      </c>
      <c r="I231" s="219">
        <v>6</v>
      </c>
      <c r="J231" s="219">
        <v>30</v>
      </c>
      <c r="K231" s="203" t="s">
        <v>565</v>
      </c>
      <c r="L231" s="203" t="s">
        <v>566</v>
      </c>
      <c r="M231" s="206" t="s">
        <v>579</v>
      </c>
      <c r="N231" s="206" t="s">
        <v>568</v>
      </c>
      <c r="O231" s="203" t="s">
        <v>569</v>
      </c>
      <c r="P231" s="219">
        <v>1</v>
      </c>
      <c r="Q231" s="219">
        <v>1820</v>
      </c>
      <c r="R231" s="219">
        <v>64</v>
      </c>
      <c r="S231" s="203">
        <v>1</v>
      </c>
      <c r="T231" s="203" t="s">
        <v>580</v>
      </c>
      <c r="U231" s="203" t="s">
        <v>572</v>
      </c>
    </row>
    <row r="232" spans="1:21" ht="17.100000000000001" customHeight="1">
      <c r="A232" s="219">
        <v>2016</v>
      </c>
      <c r="B232" s="221" t="s">
        <v>578</v>
      </c>
      <c r="C232" s="221" t="s">
        <v>612</v>
      </c>
      <c r="D232" s="222" t="s">
        <v>613</v>
      </c>
      <c r="E232" s="203" t="s">
        <v>614</v>
      </c>
      <c r="F232" s="203" t="s">
        <v>563</v>
      </c>
      <c r="G232" s="203" t="s">
        <v>589</v>
      </c>
      <c r="H232" s="219">
        <v>9</v>
      </c>
      <c r="I232" s="219">
        <v>9</v>
      </c>
      <c r="J232" s="203" t="s">
        <v>589</v>
      </c>
      <c r="K232" s="203" t="s">
        <v>565</v>
      </c>
      <c r="L232" s="203" t="s">
        <v>566</v>
      </c>
      <c r="M232" s="206" t="s">
        <v>579</v>
      </c>
      <c r="N232" s="206" t="s">
        <v>568</v>
      </c>
      <c r="O232" s="203" t="s">
        <v>569</v>
      </c>
      <c r="P232" s="219">
        <v>1</v>
      </c>
      <c r="Q232" s="219">
        <v>1820</v>
      </c>
      <c r="R232" s="219">
        <v>64</v>
      </c>
      <c r="S232" s="203">
        <v>1</v>
      </c>
      <c r="T232" s="203" t="s">
        <v>580</v>
      </c>
      <c r="U232" s="203" t="s">
        <v>572</v>
      </c>
    </row>
    <row r="233" spans="1:21" ht="17.100000000000001" customHeight="1">
      <c r="A233" s="219">
        <v>2016</v>
      </c>
      <c r="B233" s="221" t="s">
        <v>578</v>
      </c>
      <c r="C233" s="221" t="s">
        <v>793</v>
      </c>
      <c r="D233" s="222" t="s">
        <v>794</v>
      </c>
      <c r="E233" s="203" t="s">
        <v>796</v>
      </c>
      <c r="F233" s="203" t="s">
        <v>563</v>
      </c>
      <c r="G233" s="219">
        <v>3</v>
      </c>
      <c r="H233" s="219">
        <v>54</v>
      </c>
      <c r="I233" s="219">
        <v>45</v>
      </c>
      <c r="J233" s="219">
        <v>9</v>
      </c>
      <c r="K233" s="203" t="s">
        <v>565</v>
      </c>
      <c r="L233" s="203" t="s">
        <v>622</v>
      </c>
      <c r="M233" s="206" t="s">
        <v>603</v>
      </c>
      <c r="N233" s="206" t="s">
        <v>568</v>
      </c>
      <c r="O233" s="203" t="s">
        <v>569</v>
      </c>
      <c r="P233" s="219">
        <v>1</v>
      </c>
      <c r="Q233" s="219">
        <v>1820</v>
      </c>
      <c r="R233" s="219">
        <v>64</v>
      </c>
      <c r="S233" s="203">
        <v>1</v>
      </c>
      <c r="T233" s="203" t="s">
        <v>580</v>
      </c>
      <c r="U233" s="203" t="s">
        <v>572</v>
      </c>
    </row>
    <row r="234" spans="1:21" ht="17.100000000000001" customHeight="1">
      <c r="A234" s="219">
        <v>2016</v>
      </c>
      <c r="B234" s="221" t="s">
        <v>578</v>
      </c>
      <c r="C234" s="221" t="s">
        <v>849</v>
      </c>
      <c r="D234" s="206" t="s">
        <v>52</v>
      </c>
      <c r="E234" s="203" t="s">
        <v>851</v>
      </c>
      <c r="F234" s="203" t="s">
        <v>563</v>
      </c>
      <c r="G234" s="219">
        <v>5</v>
      </c>
      <c r="H234" s="219">
        <v>90</v>
      </c>
      <c r="I234" s="219">
        <v>72</v>
      </c>
      <c r="J234" s="219">
        <v>18</v>
      </c>
      <c r="K234" s="203" t="s">
        <v>565</v>
      </c>
      <c r="L234" s="203" t="s">
        <v>622</v>
      </c>
      <c r="M234" s="206" t="s">
        <v>603</v>
      </c>
      <c r="N234" s="206" t="s">
        <v>568</v>
      </c>
      <c r="O234" s="203" t="s">
        <v>569</v>
      </c>
      <c r="P234" s="219">
        <v>1</v>
      </c>
      <c r="Q234" s="219">
        <v>1820</v>
      </c>
      <c r="R234" s="219">
        <v>64</v>
      </c>
      <c r="S234" s="203">
        <v>1</v>
      </c>
      <c r="T234" s="203" t="s">
        <v>580</v>
      </c>
      <c r="U234" s="203" t="s">
        <v>572</v>
      </c>
    </row>
    <row r="235" spans="1:21" ht="17.100000000000001" customHeight="1">
      <c r="A235" s="208">
        <v>2016</v>
      </c>
      <c r="B235" s="221" t="s">
        <v>581</v>
      </c>
      <c r="C235" s="221" t="s">
        <v>584</v>
      </c>
      <c r="D235" s="222" t="s">
        <v>585</v>
      </c>
      <c r="E235" s="203" t="s">
        <v>586</v>
      </c>
      <c r="F235" s="203" t="s">
        <v>563</v>
      </c>
      <c r="G235" s="203" t="s">
        <v>588</v>
      </c>
      <c r="H235" s="219">
        <v>45</v>
      </c>
      <c r="I235" s="219">
        <v>45</v>
      </c>
      <c r="J235" s="203" t="s">
        <v>589</v>
      </c>
      <c r="K235" s="203" t="s">
        <v>565</v>
      </c>
      <c r="L235" s="203" t="s">
        <v>566</v>
      </c>
      <c r="M235" s="206" t="s">
        <v>579</v>
      </c>
      <c r="N235" s="206" t="s">
        <v>568</v>
      </c>
      <c r="O235" s="206" t="s">
        <v>569</v>
      </c>
      <c r="P235" s="207">
        <v>1</v>
      </c>
      <c r="Q235" s="208">
        <v>1810</v>
      </c>
      <c r="R235" s="207">
        <v>63</v>
      </c>
      <c r="S235" s="208">
        <v>1</v>
      </c>
      <c r="T235" s="206" t="s">
        <v>582</v>
      </c>
      <c r="U235" s="206" t="s">
        <v>572</v>
      </c>
    </row>
    <row r="236" spans="1:21" ht="17.100000000000001" customHeight="1">
      <c r="A236" s="208">
        <v>2016</v>
      </c>
      <c r="B236" s="221" t="s">
        <v>581</v>
      </c>
      <c r="C236" s="221" t="s">
        <v>576</v>
      </c>
      <c r="D236" s="206" t="s">
        <v>53</v>
      </c>
      <c r="E236" s="203" t="s">
        <v>577</v>
      </c>
      <c r="F236" s="203" t="s">
        <v>563</v>
      </c>
      <c r="G236" s="219">
        <v>4</v>
      </c>
      <c r="H236" s="219">
        <v>72</v>
      </c>
      <c r="I236" s="219">
        <v>36</v>
      </c>
      <c r="J236" s="219">
        <v>36</v>
      </c>
      <c r="K236" s="203" t="s">
        <v>565</v>
      </c>
      <c r="L236" s="203" t="s">
        <v>566</v>
      </c>
      <c r="M236" s="206" t="s">
        <v>579</v>
      </c>
      <c r="N236" s="206" t="s">
        <v>568</v>
      </c>
      <c r="O236" s="206" t="s">
        <v>569</v>
      </c>
      <c r="P236" s="207">
        <v>1</v>
      </c>
      <c r="Q236" s="208">
        <v>1810</v>
      </c>
      <c r="R236" s="207">
        <v>63</v>
      </c>
      <c r="S236" s="208">
        <v>1</v>
      </c>
      <c r="T236" s="206" t="s">
        <v>582</v>
      </c>
      <c r="U236" s="206" t="s">
        <v>572</v>
      </c>
    </row>
    <row r="237" spans="1:21" ht="17.100000000000001" customHeight="1">
      <c r="A237" s="208">
        <v>2016</v>
      </c>
      <c r="B237" s="221" t="s">
        <v>581</v>
      </c>
      <c r="C237" s="221" t="s">
        <v>647</v>
      </c>
      <c r="D237" s="222" t="s">
        <v>54</v>
      </c>
      <c r="E237" s="203" t="s">
        <v>648</v>
      </c>
      <c r="F237" s="203" t="s">
        <v>563</v>
      </c>
      <c r="G237" s="219">
        <v>7</v>
      </c>
      <c r="H237" s="219">
        <v>126</v>
      </c>
      <c r="I237" s="219">
        <v>108</v>
      </c>
      <c r="J237" s="219">
        <v>18</v>
      </c>
      <c r="K237" s="203" t="s">
        <v>565</v>
      </c>
      <c r="L237" s="203" t="s">
        <v>622</v>
      </c>
      <c r="M237" s="206" t="s">
        <v>567</v>
      </c>
      <c r="N237" s="206" t="s">
        <v>568</v>
      </c>
      <c r="O237" s="206" t="s">
        <v>569</v>
      </c>
      <c r="P237" s="207">
        <v>1</v>
      </c>
      <c r="Q237" s="208">
        <v>1810</v>
      </c>
      <c r="R237" s="207">
        <v>63</v>
      </c>
      <c r="S237" s="208">
        <v>1</v>
      </c>
      <c r="T237" s="206" t="s">
        <v>582</v>
      </c>
      <c r="U237" s="206" t="s">
        <v>572</v>
      </c>
    </row>
    <row r="238" spans="1:21" ht="17.100000000000001" customHeight="1">
      <c r="A238" s="208">
        <v>2016</v>
      </c>
      <c r="B238" s="221" t="s">
        <v>581</v>
      </c>
      <c r="C238" s="221" t="s">
        <v>594</v>
      </c>
      <c r="D238" s="222" t="s">
        <v>158</v>
      </c>
      <c r="E238" s="203" t="s">
        <v>595</v>
      </c>
      <c r="F238" s="203" t="s">
        <v>563</v>
      </c>
      <c r="G238" s="203" t="s">
        <v>596</v>
      </c>
      <c r="H238" s="219">
        <v>36</v>
      </c>
      <c r="I238" s="219">
        <v>4</v>
      </c>
      <c r="J238" s="219">
        <v>32</v>
      </c>
      <c r="K238" s="203" t="s">
        <v>565</v>
      </c>
      <c r="L238" s="203" t="s">
        <v>566</v>
      </c>
      <c r="M238" s="206" t="s">
        <v>579</v>
      </c>
      <c r="N238" s="206" t="s">
        <v>568</v>
      </c>
      <c r="O238" s="206" t="s">
        <v>569</v>
      </c>
      <c r="P238" s="207">
        <v>1</v>
      </c>
      <c r="Q238" s="208">
        <v>1810</v>
      </c>
      <c r="R238" s="207">
        <v>63</v>
      </c>
      <c r="S238" s="208">
        <v>1</v>
      </c>
      <c r="T238" s="206" t="s">
        <v>582</v>
      </c>
      <c r="U238" s="206" t="s">
        <v>572</v>
      </c>
    </row>
    <row r="239" spans="1:21" ht="17.100000000000001" customHeight="1">
      <c r="A239" s="208">
        <v>2016</v>
      </c>
      <c r="B239" s="221" t="s">
        <v>581</v>
      </c>
      <c r="C239" s="221" t="s">
        <v>612</v>
      </c>
      <c r="D239" s="222" t="s">
        <v>613</v>
      </c>
      <c r="E239" s="203" t="s">
        <v>614</v>
      </c>
      <c r="F239" s="203" t="s">
        <v>563</v>
      </c>
      <c r="G239" s="203" t="s">
        <v>589</v>
      </c>
      <c r="H239" s="219">
        <v>9</v>
      </c>
      <c r="I239" s="219">
        <v>9</v>
      </c>
      <c r="J239" s="203" t="s">
        <v>589</v>
      </c>
      <c r="K239" s="203" t="s">
        <v>565</v>
      </c>
      <c r="L239" s="203" t="s">
        <v>566</v>
      </c>
      <c r="M239" s="206" t="s">
        <v>579</v>
      </c>
      <c r="N239" s="206" t="s">
        <v>568</v>
      </c>
      <c r="O239" s="206" t="s">
        <v>569</v>
      </c>
      <c r="P239" s="207">
        <v>1</v>
      </c>
      <c r="Q239" s="208">
        <v>1810</v>
      </c>
      <c r="R239" s="207">
        <v>63</v>
      </c>
      <c r="S239" s="208">
        <v>1</v>
      </c>
      <c r="T239" s="206" t="s">
        <v>582</v>
      </c>
      <c r="U239" s="206" t="s">
        <v>572</v>
      </c>
    </row>
    <row r="240" spans="1:21" ht="17.100000000000001" customHeight="1">
      <c r="A240" s="208">
        <v>2016</v>
      </c>
      <c r="B240" s="221" t="s">
        <v>581</v>
      </c>
      <c r="C240" s="223" t="s">
        <v>886</v>
      </c>
      <c r="D240" s="222" t="s">
        <v>671</v>
      </c>
      <c r="E240" s="203" t="s">
        <v>672</v>
      </c>
      <c r="F240" s="203" t="s">
        <v>563</v>
      </c>
      <c r="G240" s="219">
        <v>2</v>
      </c>
      <c r="H240" s="219">
        <v>36</v>
      </c>
      <c r="I240" s="219">
        <v>24</v>
      </c>
      <c r="J240" s="219">
        <v>12</v>
      </c>
      <c r="K240" s="203" t="s">
        <v>565</v>
      </c>
      <c r="L240" s="203" t="s">
        <v>566</v>
      </c>
      <c r="M240" s="206" t="s">
        <v>567</v>
      </c>
      <c r="N240" s="206" t="s">
        <v>568</v>
      </c>
      <c r="O240" s="206" t="s">
        <v>569</v>
      </c>
      <c r="P240" s="207">
        <v>1</v>
      </c>
      <c r="Q240" s="208">
        <v>1810</v>
      </c>
      <c r="R240" s="207">
        <v>63</v>
      </c>
      <c r="S240" s="208">
        <v>1</v>
      </c>
      <c r="T240" s="206" t="s">
        <v>582</v>
      </c>
      <c r="U240" s="206" t="s">
        <v>572</v>
      </c>
    </row>
    <row r="241" spans="1:21" ht="17.100000000000001" customHeight="1">
      <c r="A241" s="208">
        <v>2016</v>
      </c>
      <c r="B241" s="221" t="s">
        <v>581</v>
      </c>
      <c r="C241" s="221" t="s">
        <v>673</v>
      </c>
      <c r="D241" s="222" t="s">
        <v>674</v>
      </c>
      <c r="E241" s="203" t="s">
        <v>675</v>
      </c>
      <c r="F241" s="203" t="s">
        <v>563</v>
      </c>
      <c r="G241" s="219">
        <v>4</v>
      </c>
      <c r="H241" s="219">
        <v>72</v>
      </c>
      <c r="I241" s="219">
        <v>54</v>
      </c>
      <c r="J241" s="219">
        <v>18</v>
      </c>
      <c r="K241" s="203" t="s">
        <v>565</v>
      </c>
      <c r="L241" s="203" t="s">
        <v>622</v>
      </c>
      <c r="M241" s="206" t="s">
        <v>567</v>
      </c>
      <c r="N241" s="206" t="s">
        <v>568</v>
      </c>
      <c r="O241" s="206" t="s">
        <v>569</v>
      </c>
      <c r="P241" s="207">
        <v>1</v>
      </c>
      <c r="Q241" s="208">
        <v>1810</v>
      </c>
      <c r="R241" s="207">
        <v>63</v>
      </c>
      <c r="S241" s="208">
        <v>1</v>
      </c>
      <c r="T241" s="206" t="s">
        <v>582</v>
      </c>
      <c r="U241" s="206" t="s">
        <v>572</v>
      </c>
    </row>
    <row r="242" spans="1:21" ht="17.100000000000001" customHeight="1">
      <c r="A242" s="208">
        <v>2016</v>
      </c>
      <c r="B242" s="221" t="s">
        <v>581</v>
      </c>
      <c r="C242" s="221" t="s">
        <v>887</v>
      </c>
      <c r="D242" s="222" t="s">
        <v>52</v>
      </c>
      <c r="E242" s="203" t="s">
        <v>683</v>
      </c>
      <c r="F242" s="203" t="s">
        <v>563</v>
      </c>
      <c r="G242" s="219">
        <v>5</v>
      </c>
      <c r="H242" s="219">
        <v>90</v>
      </c>
      <c r="I242" s="219">
        <v>72</v>
      </c>
      <c r="J242" s="219">
        <v>18</v>
      </c>
      <c r="K242" s="203" t="s">
        <v>565</v>
      </c>
      <c r="L242" s="203" t="s">
        <v>566</v>
      </c>
      <c r="M242" s="206" t="s">
        <v>567</v>
      </c>
      <c r="N242" s="206" t="s">
        <v>568</v>
      </c>
      <c r="O242" s="206" t="s">
        <v>569</v>
      </c>
      <c r="P242" s="207">
        <v>1</v>
      </c>
      <c r="Q242" s="208">
        <v>1810</v>
      </c>
      <c r="R242" s="207">
        <v>63</v>
      </c>
      <c r="S242" s="208">
        <v>1</v>
      </c>
      <c r="T242" s="206" t="s">
        <v>582</v>
      </c>
      <c r="U242" s="206" t="s">
        <v>572</v>
      </c>
    </row>
    <row r="243" spans="1:21" ht="17.100000000000001" customHeight="1">
      <c r="A243" s="208">
        <v>2016</v>
      </c>
      <c r="B243" s="221" t="s">
        <v>583</v>
      </c>
      <c r="C243" s="221" t="s">
        <v>584</v>
      </c>
      <c r="D243" s="222" t="s">
        <v>585</v>
      </c>
      <c r="E243" s="203" t="s">
        <v>586</v>
      </c>
      <c r="F243" s="203" t="s">
        <v>563</v>
      </c>
      <c r="G243" s="203" t="s">
        <v>588</v>
      </c>
      <c r="H243" s="219">
        <v>45</v>
      </c>
      <c r="I243" s="219">
        <v>45</v>
      </c>
      <c r="J243" s="203" t="s">
        <v>589</v>
      </c>
      <c r="K243" s="203" t="s">
        <v>565</v>
      </c>
      <c r="L243" s="203" t="s">
        <v>566</v>
      </c>
      <c r="M243" s="206" t="s">
        <v>579</v>
      </c>
      <c r="N243" s="206" t="s">
        <v>568</v>
      </c>
      <c r="O243" s="206" t="s">
        <v>569</v>
      </c>
      <c r="P243" s="207">
        <v>1</v>
      </c>
      <c r="Q243" s="208">
        <v>1810</v>
      </c>
      <c r="R243" s="207">
        <v>63</v>
      </c>
      <c r="S243" s="208">
        <v>1</v>
      </c>
      <c r="T243" s="206" t="s">
        <v>582</v>
      </c>
      <c r="U243" s="206" t="s">
        <v>572</v>
      </c>
    </row>
    <row r="244" spans="1:21" ht="17.100000000000001" customHeight="1">
      <c r="A244" s="208">
        <v>2016</v>
      </c>
      <c r="B244" s="221" t="s">
        <v>583</v>
      </c>
      <c r="C244" s="221" t="s">
        <v>576</v>
      </c>
      <c r="D244" s="206" t="s">
        <v>53</v>
      </c>
      <c r="E244" s="203" t="s">
        <v>577</v>
      </c>
      <c r="F244" s="203" t="s">
        <v>563</v>
      </c>
      <c r="G244" s="219">
        <v>4</v>
      </c>
      <c r="H244" s="219">
        <v>72</v>
      </c>
      <c r="I244" s="219">
        <v>36</v>
      </c>
      <c r="J244" s="219">
        <v>36</v>
      </c>
      <c r="K244" s="203" t="s">
        <v>565</v>
      </c>
      <c r="L244" s="203" t="s">
        <v>566</v>
      </c>
      <c r="M244" s="206" t="s">
        <v>579</v>
      </c>
      <c r="N244" s="206" t="s">
        <v>568</v>
      </c>
      <c r="O244" s="206" t="s">
        <v>569</v>
      </c>
      <c r="P244" s="207">
        <v>1</v>
      </c>
      <c r="Q244" s="208">
        <v>1810</v>
      </c>
      <c r="R244" s="207">
        <v>63</v>
      </c>
      <c r="S244" s="208">
        <v>1</v>
      </c>
      <c r="T244" s="206" t="s">
        <v>582</v>
      </c>
      <c r="U244" s="206" t="s">
        <v>572</v>
      </c>
    </row>
    <row r="245" spans="1:21" ht="17.100000000000001" customHeight="1">
      <c r="A245" s="208">
        <v>2016</v>
      </c>
      <c r="B245" s="221" t="s">
        <v>583</v>
      </c>
      <c r="C245" s="221" t="s">
        <v>647</v>
      </c>
      <c r="D245" s="222" t="s">
        <v>54</v>
      </c>
      <c r="E245" s="203" t="s">
        <v>648</v>
      </c>
      <c r="F245" s="203" t="s">
        <v>563</v>
      </c>
      <c r="G245" s="219">
        <v>7</v>
      </c>
      <c r="H245" s="219">
        <v>126</v>
      </c>
      <c r="I245" s="219">
        <v>108</v>
      </c>
      <c r="J245" s="219">
        <v>18</v>
      </c>
      <c r="K245" s="203" t="s">
        <v>565</v>
      </c>
      <c r="L245" s="203" t="s">
        <v>622</v>
      </c>
      <c r="M245" s="206" t="s">
        <v>567</v>
      </c>
      <c r="N245" s="206" t="s">
        <v>568</v>
      </c>
      <c r="O245" s="206" t="s">
        <v>569</v>
      </c>
      <c r="P245" s="207">
        <v>1</v>
      </c>
      <c r="Q245" s="208">
        <v>1810</v>
      </c>
      <c r="R245" s="207">
        <v>63</v>
      </c>
      <c r="S245" s="208">
        <v>1</v>
      </c>
      <c r="T245" s="206" t="s">
        <v>582</v>
      </c>
      <c r="U245" s="206" t="s">
        <v>572</v>
      </c>
    </row>
    <row r="246" spans="1:21" ht="17.100000000000001" customHeight="1">
      <c r="A246" s="208">
        <v>2016</v>
      </c>
      <c r="B246" s="221" t="s">
        <v>583</v>
      </c>
      <c r="C246" s="221" t="s">
        <v>594</v>
      </c>
      <c r="D246" s="222" t="s">
        <v>158</v>
      </c>
      <c r="E246" s="203" t="s">
        <v>595</v>
      </c>
      <c r="F246" s="203" t="s">
        <v>563</v>
      </c>
      <c r="G246" s="203" t="s">
        <v>596</v>
      </c>
      <c r="H246" s="219">
        <v>36</v>
      </c>
      <c r="I246" s="219">
        <v>4</v>
      </c>
      <c r="J246" s="219">
        <v>32</v>
      </c>
      <c r="K246" s="203" t="s">
        <v>565</v>
      </c>
      <c r="L246" s="203" t="s">
        <v>566</v>
      </c>
      <c r="M246" s="206" t="s">
        <v>579</v>
      </c>
      <c r="N246" s="206" t="s">
        <v>568</v>
      </c>
      <c r="O246" s="206" t="s">
        <v>569</v>
      </c>
      <c r="P246" s="207">
        <v>1</v>
      </c>
      <c r="Q246" s="208">
        <v>1810</v>
      </c>
      <c r="R246" s="207">
        <v>63</v>
      </c>
      <c r="S246" s="208">
        <v>1</v>
      </c>
      <c r="T246" s="206" t="s">
        <v>582</v>
      </c>
      <c r="U246" s="206" t="s">
        <v>572</v>
      </c>
    </row>
    <row r="247" spans="1:21" ht="17.100000000000001" customHeight="1">
      <c r="A247" s="208">
        <v>2016</v>
      </c>
      <c r="B247" s="221" t="s">
        <v>583</v>
      </c>
      <c r="C247" s="221" t="s">
        <v>612</v>
      </c>
      <c r="D247" s="222" t="s">
        <v>613</v>
      </c>
      <c r="E247" s="203" t="s">
        <v>614</v>
      </c>
      <c r="F247" s="203" t="s">
        <v>563</v>
      </c>
      <c r="G247" s="203" t="s">
        <v>589</v>
      </c>
      <c r="H247" s="219">
        <v>9</v>
      </c>
      <c r="I247" s="219">
        <v>9</v>
      </c>
      <c r="J247" s="203" t="s">
        <v>589</v>
      </c>
      <c r="K247" s="203" t="s">
        <v>565</v>
      </c>
      <c r="L247" s="203" t="s">
        <v>566</v>
      </c>
      <c r="M247" s="206" t="s">
        <v>579</v>
      </c>
      <c r="N247" s="206" t="s">
        <v>568</v>
      </c>
      <c r="O247" s="206" t="s">
        <v>569</v>
      </c>
      <c r="P247" s="207">
        <v>1</v>
      </c>
      <c r="Q247" s="208">
        <v>1810</v>
      </c>
      <c r="R247" s="207">
        <v>63</v>
      </c>
      <c r="S247" s="208">
        <v>1</v>
      </c>
      <c r="T247" s="206" t="s">
        <v>582</v>
      </c>
      <c r="U247" s="206" t="s">
        <v>572</v>
      </c>
    </row>
    <row r="248" spans="1:21" ht="17.100000000000001" customHeight="1">
      <c r="A248" s="208">
        <v>2016</v>
      </c>
      <c r="B248" s="221" t="s">
        <v>583</v>
      </c>
      <c r="C248" s="223" t="s">
        <v>886</v>
      </c>
      <c r="D248" s="222" t="s">
        <v>671</v>
      </c>
      <c r="E248" s="203" t="s">
        <v>672</v>
      </c>
      <c r="F248" s="203" t="s">
        <v>563</v>
      </c>
      <c r="G248" s="219">
        <v>2</v>
      </c>
      <c r="H248" s="219">
        <v>36</v>
      </c>
      <c r="I248" s="219">
        <v>24</v>
      </c>
      <c r="J248" s="219">
        <v>12</v>
      </c>
      <c r="K248" s="203" t="s">
        <v>565</v>
      </c>
      <c r="L248" s="203" t="s">
        <v>566</v>
      </c>
      <c r="M248" s="206" t="s">
        <v>567</v>
      </c>
      <c r="N248" s="206" t="s">
        <v>568</v>
      </c>
      <c r="O248" s="206" t="s">
        <v>569</v>
      </c>
      <c r="P248" s="207">
        <v>1</v>
      </c>
      <c r="Q248" s="208">
        <v>1810</v>
      </c>
      <c r="R248" s="207">
        <v>63</v>
      </c>
      <c r="S248" s="208">
        <v>1</v>
      </c>
      <c r="T248" s="206" t="s">
        <v>582</v>
      </c>
      <c r="U248" s="206" t="s">
        <v>572</v>
      </c>
    </row>
    <row r="249" spans="1:21" ht="17.100000000000001" customHeight="1">
      <c r="A249" s="208">
        <v>2016</v>
      </c>
      <c r="B249" s="221" t="s">
        <v>583</v>
      </c>
      <c r="C249" s="221" t="s">
        <v>673</v>
      </c>
      <c r="D249" s="222" t="s">
        <v>674</v>
      </c>
      <c r="E249" s="203" t="s">
        <v>675</v>
      </c>
      <c r="F249" s="203" t="s">
        <v>563</v>
      </c>
      <c r="G249" s="219">
        <v>4</v>
      </c>
      <c r="H249" s="219">
        <v>72</v>
      </c>
      <c r="I249" s="219">
        <v>54</v>
      </c>
      <c r="J249" s="219">
        <v>18</v>
      </c>
      <c r="K249" s="203" t="s">
        <v>565</v>
      </c>
      <c r="L249" s="203" t="s">
        <v>622</v>
      </c>
      <c r="M249" s="206" t="s">
        <v>567</v>
      </c>
      <c r="N249" s="206" t="s">
        <v>568</v>
      </c>
      <c r="O249" s="206" t="s">
        <v>569</v>
      </c>
      <c r="P249" s="207">
        <v>1</v>
      </c>
      <c r="Q249" s="208">
        <v>1810</v>
      </c>
      <c r="R249" s="207">
        <v>63</v>
      </c>
      <c r="S249" s="208">
        <v>1</v>
      </c>
      <c r="T249" s="206" t="s">
        <v>582</v>
      </c>
      <c r="U249" s="206" t="s">
        <v>572</v>
      </c>
    </row>
    <row r="250" spans="1:21" ht="17.100000000000001" customHeight="1">
      <c r="A250" s="208">
        <v>2016</v>
      </c>
      <c r="B250" s="221" t="s">
        <v>583</v>
      </c>
      <c r="C250" s="221" t="s">
        <v>887</v>
      </c>
      <c r="D250" s="222" t="s">
        <v>52</v>
      </c>
      <c r="E250" s="203" t="s">
        <v>683</v>
      </c>
      <c r="F250" s="203" t="s">
        <v>563</v>
      </c>
      <c r="G250" s="219">
        <v>5</v>
      </c>
      <c r="H250" s="219">
        <v>90</v>
      </c>
      <c r="I250" s="219">
        <v>72</v>
      </c>
      <c r="J250" s="219">
        <v>18</v>
      </c>
      <c r="K250" s="203" t="s">
        <v>565</v>
      </c>
      <c r="L250" s="203" t="s">
        <v>566</v>
      </c>
      <c r="M250" s="206" t="s">
        <v>567</v>
      </c>
      <c r="N250" s="206" t="s">
        <v>568</v>
      </c>
      <c r="O250" s="206" t="s">
        <v>569</v>
      </c>
      <c r="P250" s="207">
        <v>1</v>
      </c>
      <c r="Q250" s="208">
        <v>1810</v>
      </c>
      <c r="R250" s="207">
        <v>63</v>
      </c>
      <c r="S250" s="208">
        <v>1</v>
      </c>
      <c r="T250" s="206" t="s">
        <v>582</v>
      </c>
      <c r="U250" s="206" t="s">
        <v>572</v>
      </c>
    </row>
  </sheetData>
  <mergeCells count="1">
    <mergeCell ref="A1:L1"/>
  </mergeCells>
  <phoneticPr fontId="11" type="noConversion"/>
  <pageMargins left="0.55118110236220474" right="0.35433070866141736" top="0.59055118110236227" bottom="0.59055118110236227" header="0.51181102362204722" footer="0.31496062992125984"/>
  <pageSetup paperSize="9" orientation="landscape" r:id="rId1"/>
  <headerFooter alignWithMargins="0">
    <oddFooter>&amp;C第&amp;P页（赤岗校区）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D25"/>
  <sheetViews>
    <sheetView showGridLines="0" topLeftCell="A4" workbookViewId="0">
      <selection activeCell="C7" sqref="C7"/>
    </sheetView>
  </sheetViews>
  <sheetFormatPr defaultRowHeight="42" customHeight="1"/>
  <cols>
    <col min="1" max="1" width="5.25" style="115" customWidth="1"/>
    <col min="2" max="2" width="17.25" style="115" customWidth="1"/>
    <col min="3" max="3" width="27.5" style="115" customWidth="1"/>
    <col min="4" max="4" width="27.125" style="115" customWidth="1"/>
    <col min="5" max="256" width="9" style="115"/>
    <col min="257" max="257" width="5.25" style="115" customWidth="1"/>
    <col min="258" max="258" width="17.25" style="115" customWidth="1"/>
    <col min="259" max="259" width="27.5" style="115" customWidth="1"/>
    <col min="260" max="260" width="27.125" style="115" customWidth="1"/>
    <col min="261" max="512" width="9" style="115"/>
    <col min="513" max="513" width="5.25" style="115" customWidth="1"/>
    <col min="514" max="514" width="17.25" style="115" customWidth="1"/>
    <col min="515" max="515" width="27.5" style="115" customWidth="1"/>
    <col min="516" max="516" width="27.125" style="115" customWidth="1"/>
    <col min="517" max="768" width="9" style="115"/>
    <col min="769" max="769" width="5.25" style="115" customWidth="1"/>
    <col min="770" max="770" width="17.25" style="115" customWidth="1"/>
    <col min="771" max="771" width="27.5" style="115" customWidth="1"/>
    <col min="772" max="772" width="27.125" style="115" customWidth="1"/>
    <col min="773" max="1024" width="9" style="115"/>
    <col min="1025" max="1025" width="5.25" style="115" customWidth="1"/>
    <col min="1026" max="1026" width="17.25" style="115" customWidth="1"/>
    <col min="1027" max="1027" width="27.5" style="115" customWidth="1"/>
    <col min="1028" max="1028" width="27.125" style="115" customWidth="1"/>
    <col min="1029" max="1280" width="9" style="115"/>
    <col min="1281" max="1281" width="5.25" style="115" customWidth="1"/>
    <col min="1282" max="1282" width="17.25" style="115" customWidth="1"/>
    <col min="1283" max="1283" width="27.5" style="115" customWidth="1"/>
    <col min="1284" max="1284" width="27.125" style="115" customWidth="1"/>
    <col min="1285" max="1536" width="9" style="115"/>
    <col min="1537" max="1537" width="5.25" style="115" customWidth="1"/>
    <col min="1538" max="1538" width="17.25" style="115" customWidth="1"/>
    <col min="1539" max="1539" width="27.5" style="115" customWidth="1"/>
    <col min="1540" max="1540" width="27.125" style="115" customWidth="1"/>
    <col min="1541" max="1792" width="9" style="115"/>
    <col min="1793" max="1793" width="5.25" style="115" customWidth="1"/>
    <col min="1794" max="1794" width="17.25" style="115" customWidth="1"/>
    <col min="1795" max="1795" width="27.5" style="115" customWidth="1"/>
    <col min="1796" max="1796" width="27.125" style="115" customWidth="1"/>
    <col min="1797" max="2048" width="9" style="115"/>
    <col min="2049" max="2049" width="5.25" style="115" customWidth="1"/>
    <col min="2050" max="2050" width="17.25" style="115" customWidth="1"/>
    <col min="2051" max="2051" width="27.5" style="115" customWidth="1"/>
    <col min="2052" max="2052" width="27.125" style="115" customWidth="1"/>
    <col min="2053" max="2304" width="9" style="115"/>
    <col min="2305" max="2305" width="5.25" style="115" customWidth="1"/>
    <col min="2306" max="2306" width="17.25" style="115" customWidth="1"/>
    <col min="2307" max="2307" width="27.5" style="115" customWidth="1"/>
    <col min="2308" max="2308" width="27.125" style="115" customWidth="1"/>
    <col min="2309" max="2560" width="9" style="115"/>
    <col min="2561" max="2561" width="5.25" style="115" customWidth="1"/>
    <col min="2562" max="2562" width="17.25" style="115" customWidth="1"/>
    <col min="2563" max="2563" width="27.5" style="115" customWidth="1"/>
    <col min="2564" max="2564" width="27.125" style="115" customWidth="1"/>
    <col min="2565" max="2816" width="9" style="115"/>
    <col min="2817" max="2817" width="5.25" style="115" customWidth="1"/>
    <col min="2818" max="2818" width="17.25" style="115" customWidth="1"/>
    <col min="2819" max="2819" width="27.5" style="115" customWidth="1"/>
    <col min="2820" max="2820" width="27.125" style="115" customWidth="1"/>
    <col min="2821" max="3072" width="9" style="115"/>
    <col min="3073" max="3073" width="5.25" style="115" customWidth="1"/>
    <col min="3074" max="3074" width="17.25" style="115" customWidth="1"/>
    <col min="3075" max="3075" width="27.5" style="115" customWidth="1"/>
    <col min="3076" max="3076" width="27.125" style="115" customWidth="1"/>
    <col min="3077" max="3328" width="9" style="115"/>
    <col min="3329" max="3329" width="5.25" style="115" customWidth="1"/>
    <col min="3330" max="3330" width="17.25" style="115" customWidth="1"/>
    <col min="3331" max="3331" width="27.5" style="115" customWidth="1"/>
    <col min="3332" max="3332" width="27.125" style="115" customWidth="1"/>
    <col min="3333" max="3584" width="9" style="115"/>
    <col min="3585" max="3585" width="5.25" style="115" customWidth="1"/>
    <col min="3586" max="3586" width="17.25" style="115" customWidth="1"/>
    <col min="3587" max="3587" width="27.5" style="115" customWidth="1"/>
    <col min="3588" max="3588" width="27.125" style="115" customWidth="1"/>
    <col min="3589" max="3840" width="9" style="115"/>
    <col min="3841" max="3841" width="5.25" style="115" customWidth="1"/>
    <col min="3842" max="3842" width="17.25" style="115" customWidth="1"/>
    <col min="3843" max="3843" width="27.5" style="115" customWidth="1"/>
    <col min="3844" max="3844" width="27.125" style="115" customWidth="1"/>
    <col min="3845" max="4096" width="9" style="115"/>
    <col min="4097" max="4097" width="5.25" style="115" customWidth="1"/>
    <col min="4098" max="4098" width="17.25" style="115" customWidth="1"/>
    <col min="4099" max="4099" width="27.5" style="115" customWidth="1"/>
    <col min="4100" max="4100" width="27.125" style="115" customWidth="1"/>
    <col min="4101" max="4352" width="9" style="115"/>
    <col min="4353" max="4353" width="5.25" style="115" customWidth="1"/>
    <col min="4354" max="4354" width="17.25" style="115" customWidth="1"/>
    <col min="4355" max="4355" width="27.5" style="115" customWidth="1"/>
    <col min="4356" max="4356" width="27.125" style="115" customWidth="1"/>
    <col min="4357" max="4608" width="9" style="115"/>
    <col min="4609" max="4609" width="5.25" style="115" customWidth="1"/>
    <col min="4610" max="4610" width="17.25" style="115" customWidth="1"/>
    <col min="4611" max="4611" width="27.5" style="115" customWidth="1"/>
    <col min="4612" max="4612" width="27.125" style="115" customWidth="1"/>
    <col min="4613" max="4864" width="9" style="115"/>
    <col min="4865" max="4865" width="5.25" style="115" customWidth="1"/>
    <col min="4866" max="4866" width="17.25" style="115" customWidth="1"/>
    <col min="4867" max="4867" width="27.5" style="115" customWidth="1"/>
    <col min="4868" max="4868" width="27.125" style="115" customWidth="1"/>
    <col min="4869" max="5120" width="9" style="115"/>
    <col min="5121" max="5121" width="5.25" style="115" customWidth="1"/>
    <col min="5122" max="5122" width="17.25" style="115" customWidth="1"/>
    <col min="5123" max="5123" width="27.5" style="115" customWidth="1"/>
    <col min="5124" max="5124" width="27.125" style="115" customWidth="1"/>
    <col min="5125" max="5376" width="9" style="115"/>
    <col min="5377" max="5377" width="5.25" style="115" customWidth="1"/>
    <col min="5378" max="5378" width="17.25" style="115" customWidth="1"/>
    <col min="5379" max="5379" width="27.5" style="115" customWidth="1"/>
    <col min="5380" max="5380" width="27.125" style="115" customWidth="1"/>
    <col min="5381" max="5632" width="9" style="115"/>
    <col min="5633" max="5633" width="5.25" style="115" customWidth="1"/>
    <col min="5634" max="5634" width="17.25" style="115" customWidth="1"/>
    <col min="5635" max="5635" width="27.5" style="115" customWidth="1"/>
    <col min="5636" max="5636" width="27.125" style="115" customWidth="1"/>
    <col min="5637" max="5888" width="9" style="115"/>
    <col min="5889" max="5889" width="5.25" style="115" customWidth="1"/>
    <col min="5890" max="5890" width="17.25" style="115" customWidth="1"/>
    <col min="5891" max="5891" width="27.5" style="115" customWidth="1"/>
    <col min="5892" max="5892" width="27.125" style="115" customWidth="1"/>
    <col min="5893" max="6144" width="9" style="115"/>
    <col min="6145" max="6145" width="5.25" style="115" customWidth="1"/>
    <col min="6146" max="6146" width="17.25" style="115" customWidth="1"/>
    <col min="6147" max="6147" width="27.5" style="115" customWidth="1"/>
    <col min="6148" max="6148" width="27.125" style="115" customWidth="1"/>
    <col min="6149" max="6400" width="9" style="115"/>
    <col min="6401" max="6401" width="5.25" style="115" customWidth="1"/>
    <col min="6402" max="6402" width="17.25" style="115" customWidth="1"/>
    <col min="6403" max="6403" width="27.5" style="115" customWidth="1"/>
    <col min="6404" max="6404" width="27.125" style="115" customWidth="1"/>
    <col min="6405" max="6656" width="9" style="115"/>
    <col min="6657" max="6657" width="5.25" style="115" customWidth="1"/>
    <col min="6658" max="6658" width="17.25" style="115" customWidth="1"/>
    <col min="6659" max="6659" width="27.5" style="115" customWidth="1"/>
    <col min="6660" max="6660" width="27.125" style="115" customWidth="1"/>
    <col min="6661" max="6912" width="9" style="115"/>
    <col min="6913" max="6913" width="5.25" style="115" customWidth="1"/>
    <col min="6914" max="6914" width="17.25" style="115" customWidth="1"/>
    <col min="6915" max="6915" width="27.5" style="115" customWidth="1"/>
    <col min="6916" max="6916" width="27.125" style="115" customWidth="1"/>
    <col min="6917" max="7168" width="9" style="115"/>
    <col min="7169" max="7169" width="5.25" style="115" customWidth="1"/>
    <col min="7170" max="7170" width="17.25" style="115" customWidth="1"/>
    <col min="7171" max="7171" width="27.5" style="115" customWidth="1"/>
    <col min="7172" max="7172" width="27.125" style="115" customWidth="1"/>
    <col min="7173" max="7424" width="9" style="115"/>
    <col min="7425" max="7425" width="5.25" style="115" customWidth="1"/>
    <col min="7426" max="7426" width="17.25" style="115" customWidth="1"/>
    <col min="7427" max="7427" width="27.5" style="115" customWidth="1"/>
    <col min="7428" max="7428" width="27.125" style="115" customWidth="1"/>
    <col min="7429" max="7680" width="9" style="115"/>
    <col min="7681" max="7681" width="5.25" style="115" customWidth="1"/>
    <col min="7682" max="7682" width="17.25" style="115" customWidth="1"/>
    <col min="7683" max="7683" width="27.5" style="115" customWidth="1"/>
    <col min="7684" max="7684" width="27.125" style="115" customWidth="1"/>
    <col min="7685" max="7936" width="9" style="115"/>
    <col min="7937" max="7937" width="5.25" style="115" customWidth="1"/>
    <col min="7938" max="7938" width="17.25" style="115" customWidth="1"/>
    <col min="7939" max="7939" width="27.5" style="115" customWidth="1"/>
    <col min="7940" max="7940" width="27.125" style="115" customWidth="1"/>
    <col min="7941" max="8192" width="9" style="115"/>
    <col min="8193" max="8193" width="5.25" style="115" customWidth="1"/>
    <col min="8194" max="8194" width="17.25" style="115" customWidth="1"/>
    <col min="8195" max="8195" width="27.5" style="115" customWidth="1"/>
    <col min="8196" max="8196" width="27.125" style="115" customWidth="1"/>
    <col min="8197" max="8448" width="9" style="115"/>
    <col min="8449" max="8449" width="5.25" style="115" customWidth="1"/>
    <col min="8450" max="8450" width="17.25" style="115" customWidth="1"/>
    <col min="8451" max="8451" width="27.5" style="115" customWidth="1"/>
    <col min="8452" max="8452" width="27.125" style="115" customWidth="1"/>
    <col min="8453" max="8704" width="9" style="115"/>
    <col min="8705" max="8705" width="5.25" style="115" customWidth="1"/>
    <col min="8706" max="8706" width="17.25" style="115" customWidth="1"/>
    <col min="8707" max="8707" width="27.5" style="115" customWidth="1"/>
    <col min="8708" max="8708" width="27.125" style="115" customWidth="1"/>
    <col min="8709" max="8960" width="9" style="115"/>
    <col min="8961" max="8961" width="5.25" style="115" customWidth="1"/>
    <col min="8962" max="8962" width="17.25" style="115" customWidth="1"/>
    <col min="8963" max="8963" width="27.5" style="115" customWidth="1"/>
    <col min="8964" max="8964" width="27.125" style="115" customWidth="1"/>
    <col min="8965" max="9216" width="9" style="115"/>
    <col min="9217" max="9217" width="5.25" style="115" customWidth="1"/>
    <col min="9218" max="9218" width="17.25" style="115" customWidth="1"/>
    <col min="9219" max="9219" width="27.5" style="115" customWidth="1"/>
    <col min="9220" max="9220" width="27.125" style="115" customWidth="1"/>
    <col min="9221" max="9472" width="9" style="115"/>
    <col min="9473" max="9473" width="5.25" style="115" customWidth="1"/>
    <col min="9474" max="9474" width="17.25" style="115" customWidth="1"/>
    <col min="9475" max="9475" width="27.5" style="115" customWidth="1"/>
    <col min="9476" max="9476" width="27.125" style="115" customWidth="1"/>
    <col min="9477" max="9728" width="9" style="115"/>
    <col min="9729" max="9729" width="5.25" style="115" customWidth="1"/>
    <col min="9730" max="9730" width="17.25" style="115" customWidth="1"/>
    <col min="9731" max="9731" width="27.5" style="115" customWidth="1"/>
    <col min="9732" max="9732" width="27.125" style="115" customWidth="1"/>
    <col min="9733" max="9984" width="9" style="115"/>
    <col min="9985" max="9985" width="5.25" style="115" customWidth="1"/>
    <col min="9986" max="9986" width="17.25" style="115" customWidth="1"/>
    <col min="9987" max="9987" width="27.5" style="115" customWidth="1"/>
    <col min="9988" max="9988" width="27.125" style="115" customWidth="1"/>
    <col min="9989" max="10240" width="9" style="115"/>
    <col min="10241" max="10241" width="5.25" style="115" customWidth="1"/>
    <col min="10242" max="10242" width="17.25" style="115" customWidth="1"/>
    <col min="10243" max="10243" width="27.5" style="115" customWidth="1"/>
    <col min="10244" max="10244" width="27.125" style="115" customWidth="1"/>
    <col min="10245" max="10496" width="9" style="115"/>
    <col min="10497" max="10497" width="5.25" style="115" customWidth="1"/>
    <col min="10498" max="10498" width="17.25" style="115" customWidth="1"/>
    <col min="10499" max="10499" width="27.5" style="115" customWidth="1"/>
    <col min="10500" max="10500" width="27.125" style="115" customWidth="1"/>
    <col min="10501" max="10752" width="9" style="115"/>
    <col min="10753" max="10753" width="5.25" style="115" customWidth="1"/>
    <col min="10754" max="10754" width="17.25" style="115" customWidth="1"/>
    <col min="10755" max="10755" width="27.5" style="115" customWidth="1"/>
    <col min="10756" max="10756" width="27.125" style="115" customWidth="1"/>
    <col min="10757" max="11008" width="9" style="115"/>
    <col min="11009" max="11009" width="5.25" style="115" customWidth="1"/>
    <col min="11010" max="11010" width="17.25" style="115" customWidth="1"/>
    <col min="11011" max="11011" width="27.5" style="115" customWidth="1"/>
    <col min="11012" max="11012" width="27.125" style="115" customWidth="1"/>
    <col min="11013" max="11264" width="9" style="115"/>
    <col min="11265" max="11265" width="5.25" style="115" customWidth="1"/>
    <col min="11266" max="11266" width="17.25" style="115" customWidth="1"/>
    <col min="11267" max="11267" width="27.5" style="115" customWidth="1"/>
    <col min="11268" max="11268" width="27.125" style="115" customWidth="1"/>
    <col min="11269" max="11520" width="9" style="115"/>
    <col min="11521" max="11521" width="5.25" style="115" customWidth="1"/>
    <col min="11522" max="11522" width="17.25" style="115" customWidth="1"/>
    <col min="11523" max="11523" width="27.5" style="115" customWidth="1"/>
    <col min="11524" max="11524" width="27.125" style="115" customWidth="1"/>
    <col min="11525" max="11776" width="9" style="115"/>
    <col min="11777" max="11777" width="5.25" style="115" customWidth="1"/>
    <col min="11778" max="11778" width="17.25" style="115" customWidth="1"/>
    <col min="11779" max="11779" width="27.5" style="115" customWidth="1"/>
    <col min="11780" max="11780" width="27.125" style="115" customWidth="1"/>
    <col min="11781" max="12032" width="9" style="115"/>
    <col min="12033" max="12033" width="5.25" style="115" customWidth="1"/>
    <col min="12034" max="12034" width="17.25" style="115" customWidth="1"/>
    <col min="12035" max="12035" width="27.5" style="115" customWidth="1"/>
    <col min="12036" max="12036" width="27.125" style="115" customWidth="1"/>
    <col min="12037" max="12288" width="9" style="115"/>
    <col min="12289" max="12289" width="5.25" style="115" customWidth="1"/>
    <col min="12290" max="12290" width="17.25" style="115" customWidth="1"/>
    <col min="12291" max="12291" width="27.5" style="115" customWidth="1"/>
    <col min="12292" max="12292" width="27.125" style="115" customWidth="1"/>
    <col min="12293" max="12544" width="9" style="115"/>
    <col min="12545" max="12545" width="5.25" style="115" customWidth="1"/>
    <col min="12546" max="12546" width="17.25" style="115" customWidth="1"/>
    <col min="12547" max="12547" width="27.5" style="115" customWidth="1"/>
    <col min="12548" max="12548" width="27.125" style="115" customWidth="1"/>
    <col min="12549" max="12800" width="9" style="115"/>
    <col min="12801" max="12801" width="5.25" style="115" customWidth="1"/>
    <col min="12802" max="12802" width="17.25" style="115" customWidth="1"/>
    <col min="12803" max="12803" width="27.5" style="115" customWidth="1"/>
    <col min="12804" max="12804" width="27.125" style="115" customWidth="1"/>
    <col min="12805" max="13056" width="9" style="115"/>
    <col min="13057" max="13057" width="5.25" style="115" customWidth="1"/>
    <col min="13058" max="13058" width="17.25" style="115" customWidth="1"/>
    <col min="13059" max="13059" width="27.5" style="115" customWidth="1"/>
    <col min="13060" max="13060" width="27.125" style="115" customWidth="1"/>
    <col min="13061" max="13312" width="9" style="115"/>
    <col min="13313" max="13313" width="5.25" style="115" customWidth="1"/>
    <col min="13314" max="13314" width="17.25" style="115" customWidth="1"/>
    <col min="13315" max="13315" width="27.5" style="115" customWidth="1"/>
    <col min="13316" max="13316" width="27.125" style="115" customWidth="1"/>
    <col min="13317" max="13568" width="9" style="115"/>
    <col min="13569" max="13569" width="5.25" style="115" customWidth="1"/>
    <col min="13570" max="13570" width="17.25" style="115" customWidth="1"/>
    <col min="13571" max="13571" width="27.5" style="115" customWidth="1"/>
    <col min="13572" max="13572" width="27.125" style="115" customWidth="1"/>
    <col min="13573" max="13824" width="9" style="115"/>
    <col min="13825" max="13825" width="5.25" style="115" customWidth="1"/>
    <col min="13826" max="13826" width="17.25" style="115" customWidth="1"/>
    <col min="13827" max="13827" width="27.5" style="115" customWidth="1"/>
    <col min="13828" max="13828" width="27.125" style="115" customWidth="1"/>
    <col min="13829" max="14080" width="9" style="115"/>
    <col min="14081" max="14081" width="5.25" style="115" customWidth="1"/>
    <col min="14082" max="14082" width="17.25" style="115" customWidth="1"/>
    <col min="14083" max="14083" width="27.5" style="115" customWidth="1"/>
    <col min="14084" max="14084" width="27.125" style="115" customWidth="1"/>
    <col min="14085" max="14336" width="9" style="115"/>
    <col min="14337" max="14337" width="5.25" style="115" customWidth="1"/>
    <col min="14338" max="14338" width="17.25" style="115" customWidth="1"/>
    <col min="14339" max="14339" width="27.5" style="115" customWidth="1"/>
    <col min="14340" max="14340" width="27.125" style="115" customWidth="1"/>
    <col min="14341" max="14592" width="9" style="115"/>
    <col min="14593" max="14593" width="5.25" style="115" customWidth="1"/>
    <col min="14594" max="14594" width="17.25" style="115" customWidth="1"/>
    <col min="14595" max="14595" width="27.5" style="115" customWidth="1"/>
    <col min="14596" max="14596" width="27.125" style="115" customWidth="1"/>
    <col min="14597" max="14848" width="9" style="115"/>
    <col min="14849" max="14849" width="5.25" style="115" customWidth="1"/>
    <col min="14850" max="14850" width="17.25" style="115" customWidth="1"/>
    <col min="14851" max="14851" width="27.5" style="115" customWidth="1"/>
    <col min="14852" max="14852" width="27.125" style="115" customWidth="1"/>
    <col min="14853" max="15104" width="9" style="115"/>
    <col min="15105" max="15105" width="5.25" style="115" customWidth="1"/>
    <col min="15106" max="15106" width="17.25" style="115" customWidth="1"/>
    <col min="15107" max="15107" width="27.5" style="115" customWidth="1"/>
    <col min="15108" max="15108" width="27.125" style="115" customWidth="1"/>
    <col min="15109" max="15360" width="9" style="115"/>
    <col min="15361" max="15361" width="5.25" style="115" customWidth="1"/>
    <col min="15362" max="15362" width="17.25" style="115" customWidth="1"/>
    <col min="15363" max="15363" width="27.5" style="115" customWidth="1"/>
    <col min="15364" max="15364" width="27.125" style="115" customWidth="1"/>
    <col min="15365" max="15616" width="9" style="115"/>
    <col min="15617" max="15617" width="5.25" style="115" customWidth="1"/>
    <col min="15618" max="15618" width="17.25" style="115" customWidth="1"/>
    <col min="15619" max="15619" width="27.5" style="115" customWidth="1"/>
    <col min="15620" max="15620" width="27.125" style="115" customWidth="1"/>
    <col min="15621" max="15872" width="9" style="115"/>
    <col min="15873" max="15873" width="5.25" style="115" customWidth="1"/>
    <col min="15874" max="15874" width="17.25" style="115" customWidth="1"/>
    <col min="15875" max="15875" width="27.5" style="115" customWidth="1"/>
    <col min="15876" max="15876" width="27.125" style="115" customWidth="1"/>
    <col min="15877" max="16128" width="9" style="115"/>
    <col min="16129" max="16129" width="5.25" style="115" customWidth="1"/>
    <col min="16130" max="16130" width="17.25" style="115" customWidth="1"/>
    <col min="16131" max="16131" width="27.5" style="115" customWidth="1"/>
    <col min="16132" max="16132" width="27.125" style="115" customWidth="1"/>
    <col min="16133" max="16384" width="9" style="115"/>
  </cols>
  <sheetData>
    <row r="1" spans="1:4" ht="42" customHeight="1">
      <c r="A1" s="506" t="s">
        <v>178</v>
      </c>
      <c r="B1" s="506"/>
      <c r="C1" s="506"/>
      <c r="D1" s="506"/>
    </row>
    <row r="2" spans="1:4" ht="17.25" customHeight="1">
      <c r="A2" s="118"/>
      <c r="B2" s="118"/>
      <c r="C2" s="118"/>
    </row>
    <row r="3" spans="1:4" ht="35.25" customHeight="1">
      <c r="A3" s="507" t="s">
        <v>5</v>
      </c>
      <c r="B3" s="507"/>
      <c r="C3" s="508" t="s">
        <v>179</v>
      </c>
      <c r="D3" s="509"/>
    </row>
    <row r="4" spans="1:4" s="120" customFormat="1" ht="34.5" customHeight="1">
      <c r="A4" s="507"/>
      <c r="B4" s="507"/>
      <c r="C4" s="119" t="s">
        <v>180</v>
      </c>
      <c r="D4" s="119" t="s">
        <v>181</v>
      </c>
    </row>
    <row r="5" spans="1:4" s="120" customFormat="1" ht="42" customHeight="1">
      <c r="A5" s="510" t="s">
        <v>182</v>
      </c>
      <c r="B5" s="121" t="s">
        <v>183</v>
      </c>
      <c r="C5" s="121" t="s">
        <v>184</v>
      </c>
      <c r="D5" s="121" t="s">
        <v>184</v>
      </c>
    </row>
    <row r="6" spans="1:4" s="120" customFormat="1" ht="42" customHeight="1">
      <c r="A6" s="511"/>
      <c r="B6" s="121" t="s">
        <v>185</v>
      </c>
      <c r="C6" s="121" t="s">
        <v>186</v>
      </c>
      <c r="D6" s="121" t="s">
        <v>186</v>
      </c>
    </row>
    <row r="7" spans="1:4" s="120" customFormat="1" ht="42" customHeight="1">
      <c r="A7" s="511"/>
      <c r="B7" s="121" t="s">
        <v>187</v>
      </c>
      <c r="C7" s="121" t="s">
        <v>188</v>
      </c>
      <c r="D7" s="121" t="s">
        <v>188</v>
      </c>
    </row>
    <row r="8" spans="1:4" s="120" customFormat="1" ht="42" customHeight="1">
      <c r="A8" s="511"/>
      <c r="B8" s="121" t="s">
        <v>189</v>
      </c>
      <c r="C8" s="122" t="s">
        <v>190</v>
      </c>
      <c r="D8" s="121" t="s">
        <v>190</v>
      </c>
    </row>
    <row r="9" spans="1:4" s="120" customFormat="1" ht="42" customHeight="1">
      <c r="A9" s="503" t="s">
        <v>191</v>
      </c>
      <c r="B9" s="123" t="s">
        <v>192</v>
      </c>
      <c r="C9" s="124" t="s">
        <v>193</v>
      </c>
      <c r="D9" s="119" t="s">
        <v>194</v>
      </c>
    </row>
    <row r="10" spans="1:4" s="120" customFormat="1" ht="42" customHeight="1">
      <c r="A10" s="512"/>
      <c r="B10" s="123" t="s">
        <v>195</v>
      </c>
      <c r="C10" s="124" t="s">
        <v>196</v>
      </c>
      <c r="D10" s="119" t="s">
        <v>197</v>
      </c>
    </row>
    <row r="11" spans="1:4" s="120" customFormat="1" ht="42" customHeight="1">
      <c r="A11" s="512"/>
      <c r="B11" s="123" t="s">
        <v>198</v>
      </c>
      <c r="C11" s="124" t="s">
        <v>199</v>
      </c>
      <c r="D11" s="119" t="s">
        <v>200</v>
      </c>
    </row>
    <row r="12" spans="1:4" s="120" customFormat="1" ht="42" customHeight="1">
      <c r="A12" s="513"/>
      <c r="B12" s="123" t="s">
        <v>201</v>
      </c>
      <c r="C12" s="124" t="s">
        <v>202</v>
      </c>
      <c r="D12" s="119" t="s">
        <v>203</v>
      </c>
    </row>
    <row r="13" spans="1:4" s="120" customFormat="1" ht="42" customHeight="1">
      <c r="A13" s="503" t="s">
        <v>204</v>
      </c>
      <c r="B13" s="123" t="s">
        <v>205</v>
      </c>
      <c r="C13" s="124" t="s">
        <v>206</v>
      </c>
      <c r="D13" s="119" t="s">
        <v>207</v>
      </c>
    </row>
    <row r="14" spans="1:4" s="120" customFormat="1" ht="42" customHeight="1">
      <c r="A14" s="504"/>
      <c r="B14" s="123" t="s">
        <v>208</v>
      </c>
      <c r="C14" s="124" t="s">
        <v>209</v>
      </c>
      <c r="D14" s="119" t="s">
        <v>210</v>
      </c>
    </row>
    <row r="15" spans="1:4" s="120" customFormat="1" ht="42" customHeight="1">
      <c r="A15" s="505"/>
      <c r="B15" s="123" t="s">
        <v>211</v>
      </c>
      <c r="C15" s="124" t="s">
        <v>212</v>
      </c>
      <c r="D15" s="119" t="s">
        <v>213</v>
      </c>
    </row>
    <row r="16" spans="1:4" s="120" customFormat="1" ht="42" customHeight="1"/>
    <row r="17" s="120" customFormat="1" ht="42" customHeight="1"/>
    <row r="18" s="120" customFormat="1" ht="42" customHeight="1"/>
    <row r="19" s="120" customFormat="1" ht="42" customHeight="1"/>
    <row r="20" s="120" customFormat="1" ht="42" customHeight="1"/>
    <row r="21" s="120" customFormat="1" ht="42" customHeight="1"/>
    <row r="22" s="120" customFormat="1" ht="42" customHeight="1"/>
    <row r="23" s="120" customFormat="1" ht="42" customHeight="1"/>
    <row r="24" s="120" customFormat="1" ht="42" customHeight="1"/>
    <row r="25" s="120" customFormat="1" ht="42" customHeight="1"/>
  </sheetData>
  <mergeCells count="6">
    <mergeCell ref="A13:A15"/>
    <mergeCell ref="A1:D1"/>
    <mergeCell ref="A3:B4"/>
    <mergeCell ref="C3:D3"/>
    <mergeCell ref="A5:A8"/>
    <mergeCell ref="A9:A12"/>
  </mergeCells>
  <phoneticPr fontId="11" type="noConversion"/>
  <pageMargins left="0.55118110236220474" right="0.55118110236220474" top="0.78740157480314965" bottom="0.98425196850393704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V39"/>
  <sheetViews>
    <sheetView topLeftCell="A4" workbookViewId="0">
      <selection activeCell="D12" sqref="D12"/>
    </sheetView>
  </sheetViews>
  <sheetFormatPr defaultRowHeight="14.25"/>
  <cols>
    <col min="1" max="1" width="4.75" style="116" customWidth="1"/>
    <col min="2" max="2" width="8.5" style="116" customWidth="1"/>
    <col min="3" max="9" width="3.875" style="116" customWidth="1"/>
    <col min="10" max="10" width="22.25" style="116" customWidth="1"/>
    <col min="11" max="11" width="12.75" style="155" customWidth="1"/>
    <col min="12" max="12" width="3.875" style="116" customWidth="1"/>
    <col min="13" max="13" width="7.75" style="116" customWidth="1"/>
    <col min="14" max="20" width="3.875" style="116" customWidth="1"/>
    <col min="21" max="21" width="21.625" style="116" customWidth="1"/>
    <col min="22" max="22" width="13.375" style="116" customWidth="1"/>
    <col min="23" max="256" width="9" style="116"/>
    <col min="257" max="257" width="4.75" style="116" customWidth="1"/>
    <col min="258" max="258" width="8.5" style="116" customWidth="1"/>
    <col min="259" max="265" width="3.875" style="116" customWidth="1"/>
    <col min="266" max="266" width="22.25" style="116" customWidth="1"/>
    <col min="267" max="267" width="12.75" style="116" customWidth="1"/>
    <col min="268" max="268" width="3.875" style="116" customWidth="1"/>
    <col min="269" max="269" width="7.75" style="116" customWidth="1"/>
    <col min="270" max="276" width="3.875" style="116" customWidth="1"/>
    <col min="277" max="277" width="21.625" style="116" customWidth="1"/>
    <col min="278" max="278" width="13.375" style="116" customWidth="1"/>
    <col min="279" max="512" width="9" style="116"/>
    <col min="513" max="513" width="4.75" style="116" customWidth="1"/>
    <col min="514" max="514" width="8.5" style="116" customWidth="1"/>
    <col min="515" max="521" width="3.875" style="116" customWidth="1"/>
    <col min="522" max="522" width="22.25" style="116" customWidth="1"/>
    <col min="523" max="523" width="12.75" style="116" customWidth="1"/>
    <col min="524" max="524" width="3.875" style="116" customWidth="1"/>
    <col min="525" max="525" width="7.75" style="116" customWidth="1"/>
    <col min="526" max="532" width="3.875" style="116" customWidth="1"/>
    <col min="533" max="533" width="21.625" style="116" customWidth="1"/>
    <col min="534" max="534" width="13.375" style="116" customWidth="1"/>
    <col min="535" max="768" width="9" style="116"/>
    <col min="769" max="769" width="4.75" style="116" customWidth="1"/>
    <col min="770" max="770" width="8.5" style="116" customWidth="1"/>
    <col min="771" max="777" width="3.875" style="116" customWidth="1"/>
    <col min="778" max="778" width="22.25" style="116" customWidth="1"/>
    <col min="779" max="779" width="12.75" style="116" customWidth="1"/>
    <col min="780" max="780" width="3.875" style="116" customWidth="1"/>
    <col min="781" max="781" width="7.75" style="116" customWidth="1"/>
    <col min="782" max="788" width="3.875" style="116" customWidth="1"/>
    <col min="789" max="789" width="21.625" style="116" customWidth="1"/>
    <col min="790" max="790" width="13.375" style="116" customWidth="1"/>
    <col min="791" max="1024" width="9" style="116"/>
    <col min="1025" max="1025" width="4.75" style="116" customWidth="1"/>
    <col min="1026" max="1026" width="8.5" style="116" customWidth="1"/>
    <col min="1027" max="1033" width="3.875" style="116" customWidth="1"/>
    <col min="1034" max="1034" width="22.25" style="116" customWidth="1"/>
    <col min="1035" max="1035" width="12.75" style="116" customWidth="1"/>
    <col min="1036" max="1036" width="3.875" style="116" customWidth="1"/>
    <col min="1037" max="1037" width="7.75" style="116" customWidth="1"/>
    <col min="1038" max="1044" width="3.875" style="116" customWidth="1"/>
    <col min="1045" max="1045" width="21.625" style="116" customWidth="1"/>
    <col min="1046" max="1046" width="13.375" style="116" customWidth="1"/>
    <col min="1047" max="1280" width="9" style="116"/>
    <col min="1281" max="1281" width="4.75" style="116" customWidth="1"/>
    <col min="1282" max="1282" width="8.5" style="116" customWidth="1"/>
    <col min="1283" max="1289" width="3.875" style="116" customWidth="1"/>
    <col min="1290" max="1290" width="22.25" style="116" customWidth="1"/>
    <col min="1291" max="1291" width="12.75" style="116" customWidth="1"/>
    <col min="1292" max="1292" width="3.875" style="116" customWidth="1"/>
    <col min="1293" max="1293" width="7.75" style="116" customWidth="1"/>
    <col min="1294" max="1300" width="3.875" style="116" customWidth="1"/>
    <col min="1301" max="1301" width="21.625" style="116" customWidth="1"/>
    <col min="1302" max="1302" width="13.375" style="116" customWidth="1"/>
    <col min="1303" max="1536" width="9" style="116"/>
    <col min="1537" max="1537" width="4.75" style="116" customWidth="1"/>
    <col min="1538" max="1538" width="8.5" style="116" customWidth="1"/>
    <col min="1539" max="1545" width="3.875" style="116" customWidth="1"/>
    <col min="1546" max="1546" width="22.25" style="116" customWidth="1"/>
    <col min="1547" max="1547" width="12.75" style="116" customWidth="1"/>
    <col min="1548" max="1548" width="3.875" style="116" customWidth="1"/>
    <col min="1549" max="1549" width="7.75" style="116" customWidth="1"/>
    <col min="1550" max="1556" width="3.875" style="116" customWidth="1"/>
    <col min="1557" max="1557" width="21.625" style="116" customWidth="1"/>
    <col min="1558" max="1558" width="13.375" style="116" customWidth="1"/>
    <col min="1559" max="1792" width="9" style="116"/>
    <col min="1793" max="1793" width="4.75" style="116" customWidth="1"/>
    <col min="1794" max="1794" width="8.5" style="116" customWidth="1"/>
    <col min="1795" max="1801" width="3.875" style="116" customWidth="1"/>
    <col min="1802" max="1802" width="22.25" style="116" customWidth="1"/>
    <col min="1803" max="1803" width="12.75" style="116" customWidth="1"/>
    <col min="1804" max="1804" width="3.875" style="116" customWidth="1"/>
    <col min="1805" max="1805" width="7.75" style="116" customWidth="1"/>
    <col min="1806" max="1812" width="3.875" style="116" customWidth="1"/>
    <col min="1813" max="1813" width="21.625" style="116" customWidth="1"/>
    <col min="1814" max="1814" width="13.375" style="116" customWidth="1"/>
    <col min="1815" max="2048" width="9" style="116"/>
    <col min="2049" max="2049" width="4.75" style="116" customWidth="1"/>
    <col min="2050" max="2050" width="8.5" style="116" customWidth="1"/>
    <col min="2051" max="2057" width="3.875" style="116" customWidth="1"/>
    <col min="2058" max="2058" width="22.25" style="116" customWidth="1"/>
    <col min="2059" max="2059" width="12.75" style="116" customWidth="1"/>
    <col min="2060" max="2060" width="3.875" style="116" customWidth="1"/>
    <col min="2061" max="2061" width="7.75" style="116" customWidth="1"/>
    <col min="2062" max="2068" width="3.875" style="116" customWidth="1"/>
    <col min="2069" max="2069" width="21.625" style="116" customWidth="1"/>
    <col min="2070" max="2070" width="13.375" style="116" customWidth="1"/>
    <col min="2071" max="2304" width="9" style="116"/>
    <col min="2305" max="2305" width="4.75" style="116" customWidth="1"/>
    <col min="2306" max="2306" width="8.5" style="116" customWidth="1"/>
    <col min="2307" max="2313" width="3.875" style="116" customWidth="1"/>
    <col min="2314" max="2314" width="22.25" style="116" customWidth="1"/>
    <col min="2315" max="2315" width="12.75" style="116" customWidth="1"/>
    <col min="2316" max="2316" width="3.875" style="116" customWidth="1"/>
    <col min="2317" max="2317" width="7.75" style="116" customWidth="1"/>
    <col min="2318" max="2324" width="3.875" style="116" customWidth="1"/>
    <col min="2325" max="2325" width="21.625" style="116" customWidth="1"/>
    <col min="2326" max="2326" width="13.375" style="116" customWidth="1"/>
    <col min="2327" max="2560" width="9" style="116"/>
    <col min="2561" max="2561" width="4.75" style="116" customWidth="1"/>
    <col min="2562" max="2562" width="8.5" style="116" customWidth="1"/>
    <col min="2563" max="2569" width="3.875" style="116" customWidth="1"/>
    <col min="2570" max="2570" width="22.25" style="116" customWidth="1"/>
    <col min="2571" max="2571" width="12.75" style="116" customWidth="1"/>
    <col min="2572" max="2572" width="3.875" style="116" customWidth="1"/>
    <col min="2573" max="2573" width="7.75" style="116" customWidth="1"/>
    <col min="2574" max="2580" width="3.875" style="116" customWidth="1"/>
    <col min="2581" max="2581" width="21.625" style="116" customWidth="1"/>
    <col min="2582" max="2582" width="13.375" style="116" customWidth="1"/>
    <col min="2583" max="2816" width="9" style="116"/>
    <col min="2817" max="2817" width="4.75" style="116" customWidth="1"/>
    <col min="2818" max="2818" width="8.5" style="116" customWidth="1"/>
    <col min="2819" max="2825" width="3.875" style="116" customWidth="1"/>
    <col min="2826" max="2826" width="22.25" style="116" customWidth="1"/>
    <col min="2827" max="2827" width="12.75" style="116" customWidth="1"/>
    <col min="2828" max="2828" width="3.875" style="116" customWidth="1"/>
    <col min="2829" max="2829" width="7.75" style="116" customWidth="1"/>
    <col min="2830" max="2836" width="3.875" style="116" customWidth="1"/>
    <col min="2837" max="2837" width="21.625" style="116" customWidth="1"/>
    <col min="2838" max="2838" width="13.375" style="116" customWidth="1"/>
    <col min="2839" max="3072" width="9" style="116"/>
    <col min="3073" max="3073" width="4.75" style="116" customWidth="1"/>
    <col min="3074" max="3074" width="8.5" style="116" customWidth="1"/>
    <col min="3075" max="3081" width="3.875" style="116" customWidth="1"/>
    <col min="3082" max="3082" width="22.25" style="116" customWidth="1"/>
    <col min="3083" max="3083" width="12.75" style="116" customWidth="1"/>
    <col min="3084" max="3084" width="3.875" style="116" customWidth="1"/>
    <col min="3085" max="3085" width="7.75" style="116" customWidth="1"/>
    <col min="3086" max="3092" width="3.875" style="116" customWidth="1"/>
    <col min="3093" max="3093" width="21.625" style="116" customWidth="1"/>
    <col min="3094" max="3094" width="13.375" style="116" customWidth="1"/>
    <col min="3095" max="3328" width="9" style="116"/>
    <col min="3329" max="3329" width="4.75" style="116" customWidth="1"/>
    <col min="3330" max="3330" width="8.5" style="116" customWidth="1"/>
    <col min="3331" max="3337" width="3.875" style="116" customWidth="1"/>
    <col min="3338" max="3338" width="22.25" style="116" customWidth="1"/>
    <col min="3339" max="3339" width="12.75" style="116" customWidth="1"/>
    <col min="3340" max="3340" width="3.875" style="116" customWidth="1"/>
    <col min="3341" max="3341" width="7.75" style="116" customWidth="1"/>
    <col min="3342" max="3348" width="3.875" style="116" customWidth="1"/>
    <col min="3349" max="3349" width="21.625" style="116" customWidth="1"/>
    <col min="3350" max="3350" width="13.375" style="116" customWidth="1"/>
    <col min="3351" max="3584" width="9" style="116"/>
    <col min="3585" max="3585" width="4.75" style="116" customWidth="1"/>
    <col min="3586" max="3586" width="8.5" style="116" customWidth="1"/>
    <col min="3587" max="3593" width="3.875" style="116" customWidth="1"/>
    <col min="3594" max="3594" width="22.25" style="116" customWidth="1"/>
    <col min="3595" max="3595" width="12.75" style="116" customWidth="1"/>
    <col min="3596" max="3596" width="3.875" style="116" customWidth="1"/>
    <col min="3597" max="3597" width="7.75" style="116" customWidth="1"/>
    <col min="3598" max="3604" width="3.875" style="116" customWidth="1"/>
    <col min="3605" max="3605" width="21.625" style="116" customWidth="1"/>
    <col min="3606" max="3606" width="13.375" style="116" customWidth="1"/>
    <col min="3607" max="3840" width="9" style="116"/>
    <col min="3841" max="3841" width="4.75" style="116" customWidth="1"/>
    <col min="3842" max="3842" width="8.5" style="116" customWidth="1"/>
    <col min="3843" max="3849" width="3.875" style="116" customWidth="1"/>
    <col min="3850" max="3850" width="22.25" style="116" customWidth="1"/>
    <col min="3851" max="3851" width="12.75" style="116" customWidth="1"/>
    <col min="3852" max="3852" width="3.875" style="116" customWidth="1"/>
    <col min="3853" max="3853" width="7.75" style="116" customWidth="1"/>
    <col min="3854" max="3860" width="3.875" style="116" customWidth="1"/>
    <col min="3861" max="3861" width="21.625" style="116" customWidth="1"/>
    <col min="3862" max="3862" width="13.375" style="116" customWidth="1"/>
    <col min="3863" max="4096" width="9" style="116"/>
    <col min="4097" max="4097" width="4.75" style="116" customWidth="1"/>
    <col min="4098" max="4098" width="8.5" style="116" customWidth="1"/>
    <col min="4099" max="4105" width="3.875" style="116" customWidth="1"/>
    <col min="4106" max="4106" width="22.25" style="116" customWidth="1"/>
    <col min="4107" max="4107" width="12.75" style="116" customWidth="1"/>
    <col min="4108" max="4108" width="3.875" style="116" customWidth="1"/>
    <col min="4109" max="4109" width="7.75" style="116" customWidth="1"/>
    <col min="4110" max="4116" width="3.875" style="116" customWidth="1"/>
    <col min="4117" max="4117" width="21.625" style="116" customWidth="1"/>
    <col min="4118" max="4118" width="13.375" style="116" customWidth="1"/>
    <col min="4119" max="4352" width="9" style="116"/>
    <col min="4353" max="4353" width="4.75" style="116" customWidth="1"/>
    <col min="4354" max="4354" width="8.5" style="116" customWidth="1"/>
    <col min="4355" max="4361" width="3.875" style="116" customWidth="1"/>
    <col min="4362" max="4362" width="22.25" style="116" customWidth="1"/>
    <col min="4363" max="4363" width="12.75" style="116" customWidth="1"/>
    <col min="4364" max="4364" width="3.875" style="116" customWidth="1"/>
    <col min="4365" max="4365" width="7.75" style="116" customWidth="1"/>
    <col min="4366" max="4372" width="3.875" style="116" customWidth="1"/>
    <col min="4373" max="4373" width="21.625" style="116" customWidth="1"/>
    <col min="4374" max="4374" width="13.375" style="116" customWidth="1"/>
    <col min="4375" max="4608" width="9" style="116"/>
    <col min="4609" max="4609" width="4.75" style="116" customWidth="1"/>
    <col min="4610" max="4610" width="8.5" style="116" customWidth="1"/>
    <col min="4611" max="4617" width="3.875" style="116" customWidth="1"/>
    <col min="4618" max="4618" width="22.25" style="116" customWidth="1"/>
    <col min="4619" max="4619" width="12.75" style="116" customWidth="1"/>
    <col min="4620" max="4620" width="3.875" style="116" customWidth="1"/>
    <col min="4621" max="4621" width="7.75" style="116" customWidth="1"/>
    <col min="4622" max="4628" width="3.875" style="116" customWidth="1"/>
    <col min="4629" max="4629" width="21.625" style="116" customWidth="1"/>
    <col min="4630" max="4630" width="13.375" style="116" customWidth="1"/>
    <col min="4631" max="4864" width="9" style="116"/>
    <col min="4865" max="4865" width="4.75" style="116" customWidth="1"/>
    <col min="4866" max="4866" width="8.5" style="116" customWidth="1"/>
    <col min="4867" max="4873" width="3.875" style="116" customWidth="1"/>
    <col min="4874" max="4874" width="22.25" style="116" customWidth="1"/>
    <col min="4875" max="4875" width="12.75" style="116" customWidth="1"/>
    <col min="4876" max="4876" width="3.875" style="116" customWidth="1"/>
    <col min="4877" max="4877" width="7.75" style="116" customWidth="1"/>
    <col min="4878" max="4884" width="3.875" style="116" customWidth="1"/>
    <col min="4885" max="4885" width="21.625" style="116" customWidth="1"/>
    <col min="4886" max="4886" width="13.375" style="116" customWidth="1"/>
    <col min="4887" max="5120" width="9" style="116"/>
    <col min="5121" max="5121" width="4.75" style="116" customWidth="1"/>
    <col min="5122" max="5122" width="8.5" style="116" customWidth="1"/>
    <col min="5123" max="5129" width="3.875" style="116" customWidth="1"/>
    <col min="5130" max="5130" width="22.25" style="116" customWidth="1"/>
    <col min="5131" max="5131" width="12.75" style="116" customWidth="1"/>
    <col min="5132" max="5132" width="3.875" style="116" customWidth="1"/>
    <col min="5133" max="5133" width="7.75" style="116" customWidth="1"/>
    <col min="5134" max="5140" width="3.875" style="116" customWidth="1"/>
    <col min="5141" max="5141" width="21.625" style="116" customWidth="1"/>
    <col min="5142" max="5142" width="13.375" style="116" customWidth="1"/>
    <col min="5143" max="5376" width="9" style="116"/>
    <col min="5377" max="5377" width="4.75" style="116" customWidth="1"/>
    <col min="5378" max="5378" width="8.5" style="116" customWidth="1"/>
    <col min="5379" max="5385" width="3.875" style="116" customWidth="1"/>
    <col min="5386" max="5386" width="22.25" style="116" customWidth="1"/>
    <col min="5387" max="5387" width="12.75" style="116" customWidth="1"/>
    <col min="5388" max="5388" width="3.875" style="116" customWidth="1"/>
    <col min="5389" max="5389" width="7.75" style="116" customWidth="1"/>
    <col min="5390" max="5396" width="3.875" style="116" customWidth="1"/>
    <col min="5397" max="5397" width="21.625" style="116" customWidth="1"/>
    <col min="5398" max="5398" width="13.375" style="116" customWidth="1"/>
    <col min="5399" max="5632" width="9" style="116"/>
    <col min="5633" max="5633" width="4.75" style="116" customWidth="1"/>
    <col min="5634" max="5634" width="8.5" style="116" customWidth="1"/>
    <col min="5635" max="5641" width="3.875" style="116" customWidth="1"/>
    <col min="5642" max="5642" width="22.25" style="116" customWidth="1"/>
    <col min="5643" max="5643" width="12.75" style="116" customWidth="1"/>
    <col min="5644" max="5644" width="3.875" style="116" customWidth="1"/>
    <col min="5645" max="5645" width="7.75" style="116" customWidth="1"/>
    <col min="5646" max="5652" width="3.875" style="116" customWidth="1"/>
    <col min="5653" max="5653" width="21.625" style="116" customWidth="1"/>
    <col min="5654" max="5654" width="13.375" style="116" customWidth="1"/>
    <col min="5655" max="5888" width="9" style="116"/>
    <col min="5889" max="5889" width="4.75" style="116" customWidth="1"/>
    <col min="5890" max="5890" width="8.5" style="116" customWidth="1"/>
    <col min="5891" max="5897" width="3.875" style="116" customWidth="1"/>
    <col min="5898" max="5898" width="22.25" style="116" customWidth="1"/>
    <col min="5899" max="5899" width="12.75" style="116" customWidth="1"/>
    <col min="5900" max="5900" width="3.875" style="116" customWidth="1"/>
    <col min="5901" max="5901" width="7.75" style="116" customWidth="1"/>
    <col min="5902" max="5908" width="3.875" style="116" customWidth="1"/>
    <col min="5909" max="5909" width="21.625" style="116" customWidth="1"/>
    <col min="5910" max="5910" width="13.375" style="116" customWidth="1"/>
    <col min="5911" max="6144" width="9" style="116"/>
    <col min="6145" max="6145" width="4.75" style="116" customWidth="1"/>
    <col min="6146" max="6146" width="8.5" style="116" customWidth="1"/>
    <col min="6147" max="6153" width="3.875" style="116" customWidth="1"/>
    <col min="6154" max="6154" width="22.25" style="116" customWidth="1"/>
    <col min="6155" max="6155" width="12.75" style="116" customWidth="1"/>
    <col min="6156" max="6156" width="3.875" style="116" customWidth="1"/>
    <col min="6157" max="6157" width="7.75" style="116" customWidth="1"/>
    <col min="6158" max="6164" width="3.875" style="116" customWidth="1"/>
    <col min="6165" max="6165" width="21.625" style="116" customWidth="1"/>
    <col min="6166" max="6166" width="13.375" style="116" customWidth="1"/>
    <col min="6167" max="6400" width="9" style="116"/>
    <col min="6401" max="6401" width="4.75" style="116" customWidth="1"/>
    <col min="6402" max="6402" width="8.5" style="116" customWidth="1"/>
    <col min="6403" max="6409" width="3.875" style="116" customWidth="1"/>
    <col min="6410" max="6410" width="22.25" style="116" customWidth="1"/>
    <col min="6411" max="6411" width="12.75" style="116" customWidth="1"/>
    <col min="6412" max="6412" width="3.875" style="116" customWidth="1"/>
    <col min="6413" max="6413" width="7.75" style="116" customWidth="1"/>
    <col min="6414" max="6420" width="3.875" style="116" customWidth="1"/>
    <col min="6421" max="6421" width="21.625" style="116" customWidth="1"/>
    <col min="6422" max="6422" width="13.375" style="116" customWidth="1"/>
    <col min="6423" max="6656" width="9" style="116"/>
    <col min="6657" max="6657" width="4.75" style="116" customWidth="1"/>
    <col min="6658" max="6658" width="8.5" style="116" customWidth="1"/>
    <col min="6659" max="6665" width="3.875" style="116" customWidth="1"/>
    <col min="6666" max="6666" width="22.25" style="116" customWidth="1"/>
    <col min="6667" max="6667" width="12.75" style="116" customWidth="1"/>
    <col min="6668" max="6668" width="3.875" style="116" customWidth="1"/>
    <col min="6669" max="6669" width="7.75" style="116" customWidth="1"/>
    <col min="6670" max="6676" width="3.875" style="116" customWidth="1"/>
    <col min="6677" max="6677" width="21.625" style="116" customWidth="1"/>
    <col min="6678" max="6678" width="13.375" style="116" customWidth="1"/>
    <col min="6679" max="6912" width="9" style="116"/>
    <col min="6913" max="6913" width="4.75" style="116" customWidth="1"/>
    <col min="6914" max="6914" width="8.5" style="116" customWidth="1"/>
    <col min="6915" max="6921" width="3.875" style="116" customWidth="1"/>
    <col min="6922" max="6922" width="22.25" style="116" customWidth="1"/>
    <col min="6923" max="6923" width="12.75" style="116" customWidth="1"/>
    <col min="6924" max="6924" width="3.875" style="116" customWidth="1"/>
    <col min="6925" max="6925" width="7.75" style="116" customWidth="1"/>
    <col min="6926" max="6932" width="3.875" style="116" customWidth="1"/>
    <col min="6933" max="6933" width="21.625" style="116" customWidth="1"/>
    <col min="6934" max="6934" width="13.375" style="116" customWidth="1"/>
    <col min="6935" max="7168" width="9" style="116"/>
    <col min="7169" max="7169" width="4.75" style="116" customWidth="1"/>
    <col min="7170" max="7170" width="8.5" style="116" customWidth="1"/>
    <col min="7171" max="7177" width="3.875" style="116" customWidth="1"/>
    <col min="7178" max="7178" width="22.25" style="116" customWidth="1"/>
    <col min="7179" max="7179" width="12.75" style="116" customWidth="1"/>
    <col min="7180" max="7180" width="3.875" style="116" customWidth="1"/>
    <col min="7181" max="7181" width="7.75" style="116" customWidth="1"/>
    <col min="7182" max="7188" width="3.875" style="116" customWidth="1"/>
    <col min="7189" max="7189" width="21.625" style="116" customWidth="1"/>
    <col min="7190" max="7190" width="13.375" style="116" customWidth="1"/>
    <col min="7191" max="7424" width="9" style="116"/>
    <col min="7425" max="7425" width="4.75" style="116" customWidth="1"/>
    <col min="7426" max="7426" width="8.5" style="116" customWidth="1"/>
    <col min="7427" max="7433" width="3.875" style="116" customWidth="1"/>
    <col min="7434" max="7434" width="22.25" style="116" customWidth="1"/>
    <col min="7435" max="7435" width="12.75" style="116" customWidth="1"/>
    <col min="7436" max="7436" width="3.875" style="116" customWidth="1"/>
    <col min="7437" max="7437" width="7.75" style="116" customWidth="1"/>
    <col min="7438" max="7444" width="3.875" style="116" customWidth="1"/>
    <col min="7445" max="7445" width="21.625" style="116" customWidth="1"/>
    <col min="7446" max="7446" width="13.375" style="116" customWidth="1"/>
    <col min="7447" max="7680" width="9" style="116"/>
    <col min="7681" max="7681" width="4.75" style="116" customWidth="1"/>
    <col min="7682" max="7682" width="8.5" style="116" customWidth="1"/>
    <col min="7683" max="7689" width="3.875" style="116" customWidth="1"/>
    <col min="7690" max="7690" width="22.25" style="116" customWidth="1"/>
    <col min="7691" max="7691" width="12.75" style="116" customWidth="1"/>
    <col min="7692" max="7692" width="3.875" style="116" customWidth="1"/>
    <col min="7693" max="7693" width="7.75" style="116" customWidth="1"/>
    <col min="7694" max="7700" width="3.875" style="116" customWidth="1"/>
    <col min="7701" max="7701" width="21.625" style="116" customWidth="1"/>
    <col min="7702" max="7702" width="13.375" style="116" customWidth="1"/>
    <col min="7703" max="7936" width="9" style="116"/>
    <col min="7937" max="7937" width="4.75" style="116" customWidth="1"/>
    <col min="7938" max="7938" width="8.5" style="116" customWidth="1"/>
    <col min="7939" max="7945" width="3.875" style="116" customWidth="1"/>
    <col min="7946" max="7946" width="22.25" style="116" customWidth="1"/>
    <col min="7947" max="7947" width="12.75" style="116" customWidth="1"/>
    <col min="7948" max="7948" width="3.875" style="116" customWidth="1"/>
    <col min="7949" max="7949" width="7.75" style="116" customWidth="1"/>
    <col min="7950" max="7956" width="3.875" style="116" customWidth="1"/>
    <col min="7957" max="7957" width="21.625" style="116" customWidth="1"/>
    <col min="7958" max="7958" width="13.375" style="116" customWidth="1"/>
    <col min="7959" max="8192" width="9" style="116"/>
    <col min="8193" max="8193" width="4.75" style="116" customWidth="1"/>
    <col min="8194" max="8194" width="8.5" style="116" customWidth="1"/>
    <col min="8195" max="8201" width="3.875" style="116" customWidth="1"/>
    <col min="8202" max="8202" width="22.25" style="116" customWidth="1"/>
    <col min="8203" max="8203" width="12.75" style="116" customWidth="1"/>
    <col min="8204" max="8204" width="3.875" style="116" customWidth="1"/>
    <col min="8205" max="8205" width="7.75" style="116" customWidth="1"/>
    <col min="8206" max="8212" width="3.875" style="116" customWidth="1"/>
    <col min="8213" max="8213" width="21.625" style="116" customWidth="1"/>
    <col min="8214" max="8214" width="13.375" style="116" customWidth="1"/>
    <col min="8215" max="8448" width="9" style="116"/>
    <col min="8449" max="8449" width="4.75" style="116" customWidth="1"/>
    <col min="8450" max="8450" width="8.5" style="116" customWidth="1"/>
    <col min="8451" max="8457" width="3.875" style="116" customWidth="1"/>
    <col min="8458" max="8458" width="22.25" style="116" customWidth="1"/>
    <col min="8459" max="8459" width="12.75" style="116" customWidth="1"/>
    <col min="8460" max="8460" width="3.875" style="116" customWidth="1"/>
    <col min="8461" max="8461" width="7.75" style="116" customWidth="1"/>
    <col min="8462" max="8468" width="3.875" style="116" customWidth="1"/>
    <col min="8469" max="8469" width="21.625" style="116" customWidth="1"/>
    <col min="8470" max="8470" width="13.375" style="116" customWidth="1"/>
    <col min="8471" max="8704" width="9" style="116"/>
    <col min="8705" max="8705" width="4.75" style="116" customWidth="1"/>
    <col min="8706" max="8706" width="8.5" style="116" customWidth="1"/>
    <col min="8707" max="8713" width="3.875" style="116" customWidth="1"/>
    <col min="8714" max="8714" width="22.25" style="116" customWidth="1"/>
    <col min="8715" max="8715" width="12.75" style="116" customWidth="1"/>
    <col min="8716" max="8716" width="3.875" style="116" customWidth="1"/>
    <col min="8717" max="8717" width="7.75" style="116" customWidth="1"/>
    <col min="8718" max="8724" width="3.875" style="116" customWidth="1"/>
    <col min="8725" max="8725" width="21.625" style="116" customWidth="1"/>
    <col min="8726" max="8726" width="13.375" style="116" customWidth="1"/>
    <col min="8727" max="8960" width="9" style="116"/>
    <col min="8961" max="8961" width="4.75" style="116" customWidth="1"/>
    <col min="8962" max="8962" width="8.5" style="116" customWidth="1"/>
    <col min="8963" max="8969" width="3.875" style="116" customWidth="1"/>
    <col min="8970" max="8970" width="22.25" style="116" customWidth="1"/>
    <col min="8971" max="8971" width="12.75" style="116" customWidth="1"/>
    <col min="8972" max="8972" width="3.875" style="116" customWidth="1"/>
    <col min="8973" max="8973" width="7.75" style="116" customWidth="1"/>
    <col min="8974" max="8980" width="3.875" style="116" customWidth="1"/>
    <col min="8981" max="8981" width="21.625" style="116" customWidth="1"/>
    <col min="8982" max="8982" width="13.375" style="116" customWidth="1"/>
    <col min="8983" max="9216" width="9" style="116"/>
    <col min="9217" max="9217" width="4.75" style="116" customWidth="1"/>
    <col min="9218" max="9218" width="8.5" style="116" customWidth="1"/>
    <col min="9219" max="9225" width="3.875" style="116" customWidth="1"/>
    <col min="9226" max="9226" width="22.25" style="116" customWidth="1"/>
    <col min="9227" max="9227" width="12.75" style="116" customWidth="1"/>
    <col min="9228" max="9228" width="3.875" style="116" customWidth="1"/>
    <col min="9229" max="9229" width="7.75" style="116" customWidth="1"/>
    <col min="9230" max="9236" width="3.875" style="116" customWidth="1"/>
    <col min="9237" max="9237" width="21.625" style="116" customWidth="1"/>
    <col min="9238" max="9238" width="13.375" style="116" customWidth="1"/>
    <col min="9239" max="9472" width="9" style="116"/>
    <col min="9473" max="9473" width="4.75" style="116" customWidth="1"/>
    <col min="9474" max="9474" width="8.5" style="116" customWidth="1"/>
    <col min="9475" max="9481" width="3.875" style="116" customWidth="1"/>
    <col min="9482" max="9482" width="22.25" style="116" customWidth="1"/>
    <col min="9483" max="9483" width="12.75" style="116" customWidth="1"/>
    <col min="9484" max="9484" width="3.875" style="116" customWidth="1"/>
    <col min="9485" max="9485" width="7.75" style="116" customWidth="1"/>
    <col min="9486" max="9492" width="3.875" style="116" customWidth="1"/>
    <col min="9493" max="9493" width="21.625" style="116" customWidth="1"/>
    <col min="9494" max="9494" width="13.375" style="116" customWidth="1"/>
    <col min="9495" max="9728" width="9" style="116"/>
    <col min="9729" max="9729" width="4.75" style="116" customWidth="1"/>
    <col min="9730" max="9730" width="8.5" style="116" customWidth="1"/>
    <col min="9731" max="9737" width="3.875" style="116" customWidth="1"/>
    <col min="9738" max="9738" width="22.25" style="116" customWidth="1"/>
    <col min="9739" max="9739" width="12.75" style="116" customWidth="1"/>
    <col min="9740" max="9740" width="3.875" style="116" customWidth="1"/>
    <col min="9741" max="9741" width="7.75" style="116" customWidth="1"/>
    <col min="9742" max="9748" width="3.875" style="116" customWidth="1"/>
    <col min="9749" max="9749" width="21.625" style="116" customWidth="1"/>
    <col min="9750" max="9750" width="13.375" style="116" customWidth="1"/>
    <col min="9751" max="9984" width="9" style="116"/>
    <col min="9985" max="9985" width="4.75" style="116" customWidth="1"/>
    <col min="9986" max="9986" width="8.5" style="116" customWidth="1"/>
    <col min="9987" max="9993" width="3.875" style="116" customWidth="1"/>
    <col min="9994" max="9994" width="22.25" style="116" customWidth="1"/>
    <col min="9995" max="9995" width="12.75" style="116" customWidth="1"/>
    <col min="9996" max="9996" width="3.875" style="116" customWidth="1"/>
    <col min="9997" max="9997" width="7.75" style="116" customWidth="1"/>
    <col min="9998" max="10004" width="3.875" style="116" customWidth="1"/>
    <col min="10005" max="10005" width="21.625" style="116" customWidth="1"/>
    <col min="10006" max="10006" width="13.375" style="116" customWidth="1"/>
    <col min="10007" max="10240" width="9" style="116"/>
    <col min="10241" max="10241" width="4.75" style="116" customWidth="1"/>
    <col min="10242" max="10242" width="8.5" style="116" customWidth="1"/>
    <col min="10243" max="10249" width="3.875" style="116" customWidth="1"/>
    <col min="10250" max="10250" width="22.25" style="116" customWidth="1"/>
    <col min="10251" max="10251" width="12.75" style="116" customWidth="1"/>
    <col min="10252" max="10252" width="3.875" style="116" customWidth="1"/>
    <col min="10253" max="10253" width="7.75" style="116" customWidth="1"/>
    <col min="10254" max="10260" width="3.875" style="116" customWidth="1"/>
    <col min="10261" max="10261" width="21.625" style="116" customWidth="1"/>
    <col min="10262" max="10262" width="13.375" style="116" customWidth="1"/>
    <col min="10263" max="10496" width="9" style="116"/>
    <col min="10497" max="10497" width="4.75" style="116" customWidth="1"/>
    <col min="10498" max="10498" width="8.5" style="116" customWidth="1"/>
    <col min="10499" max="10505" width="3.875" style="116" customWidth="1"/>
    <col min="10506" max="10506" width="22.25" style="116" customWidth="1"/>
    <col min="10507" max="10507" width="12.75" style="116" customWidth="1"/>
    <col min="10508" max="10508" width="3.875" style="116" customWidth="1"/>
    <col min="10509" max="10509" width="7.75" style="116" customWidth="1"/>
    <col min="10510" max="10516" width="3.875" style="116" customWidth="1"/>
    <col min="10517" max="10517" width="21.625" style="116" customWidth="1"/>
    <col min="10518" max="10518" width="13.375" style="116" customWidth="1"/>
    <col min="10519" max="10752" width="9" style="116"/>
    <col min="10753" max="10753" width="4.75" style="116" customWidth="1"/>
    <col min="10754" max="10754" width="8.5" style="116" customWidth="1"/>
    <col min="10755" max="10761" width="3.875" style="116" customWidth="1"/>
    <col min="10762" max="10762" width="22.25" style="116" customWidth="1"/>
    <col min="10763" max="10763" width="12.75" style="116" customWidth="1"/>
    <col min="10764" max="10764" width="3.875" style="116" customWidth="1"/>
    <col min="10765" max="10765" width="7.75" style="116" customWidth="1"/>
    <col min="10766" max="10772" width="3.875" style="116" customWidth="1"/>
    <col min="10773" max="10773" width="21.625" style="116" customWidth="1"/>
    <col min="10774" max="10774" width="13.375" style="116" customWidth="1"/>
    <col min="10775" max="11008" width="9" style="116"/>
    <col min="11009" max="11009" width="4.75" style="116" customWidth="1"/>
    <col min="11010" max="11010" width="8.5" style="116" customWidth="1"/>
    <col min="11011" max="11017" width="3.875" style="116" customWidth="1"/>
    <col min="11018" max="11018" width="22.25" style="116" customWidth="1"/>
    <col min="11019" max="11019" width="12.75" style="116" customWidth="1"/>
    <col min="11020" max="11020" width="3.875" style="116" customWidth="1"/>
    <col min="11021" max="11021" width="7.75" style="116" customWidth="1"/>
    <col min="11022" max="11028" width="3.875" style="116" customWidth="1"/>
    <col min="11029" max="11029" width="21.625" style="116" customWidth="1"/>
    <col min="11030" max="11030" width="13.375" style="116" customWidth="1"/>
    <col min="11031" max="11264" width="9" style="116"/>
    <col min="11265" max="11265" width="4.75" style="116" customWidth="1"/>
    <col min="11266" max="11266" width="8.5" style="116" customWidth="1"/>
    <col min="11267" max="11273" width="3.875" style="116" customWidth="1"/>
    <col min="11274" max="11274" width="22.25" style="116" customWidth="1"/>
    <col min="11275" max="11275" width="12.75" style="116" customWidth="1"/>
    <col min="11276" max="11276" width="3.875" style="116" customWidth="1"/>
    <col min="11277" max="11277" width="7.75" style="116" customWidth="1"/>
    <col min="11278" max="11284" width="3.875" style="116" customWidth="1"/>
    <col min="11285" max="11285" width="21.625" style="116" customWidth="1"/>
    <col min="11286" max="11286" width="13.375" style="116" customWidth="1"/>
    <col min="11287" max="11520" width="9" style="116"/>
    <col min="11521" max="11521" width="4.75" style="116" customWidth="1"/>
    <col min="11522" max="11522" width="8.5" style="116" customWidth="1"/>
    <col min="11523" max="11529" width="3.875" style="116" customWidth="1"/>
    <col min="11530" max="11530" width="22.25" style="116" customWidth="1"/>
    <col min="11531" max="11531" width="12.75" style="116" customWidth="1"/>
    <col min="11532" max="11532" width="3.875" style="116" customWidth="1"/>
    <col min="11533" max="11533" width="7.75" style="116" customWidth="1"/>
    <col min="11534" max="11540" width="3.875" style="116" customWidth="1"/>
    <col min="11541" max="11541" width="21.625" style="116" customWidth="1"/>
    <col min="11542" max="11542" width="13.375" style="116" customWidth="1"/>
    <col min="11543" max="11776" width="9" style="116"/>
    <col min="11777" max="11777" width="4.75" style="116" customWidth="1"/>
    <col min="11778" max="11778" width="8.5" style="116" customWidth="1"/>
    <col min="11779" max="11785" width="3.875" style="116" customWidth="1"/>
    <col min="11786" max="11786" width="22.25" style="116" customWidth="1"/>
    <col min="11787" max="11787" width="12.75" style="116" customWidth="1"/>
    <col min="11788" max="11788" width="3.875" style="116" customWidth="1"/>
    <col min="11789" max="11789" width="7.75" style="116" customWidth="1"/>
    <col min="11790" max="11796" width="3.875" style="116" customWidth="1"/>
    <col min="11797" max="11797" width="21.625" style="116" customWidth="1"/>
    <col min="11798" max="11798" width="13.375" style="116" customWidth="1"/>
    <col min="11799" max="12032" width="9" style="116"/>
    <col min="12033" max="12033" width="4.75" style="116" customWidth="1"/>
    <col min="12034" max="12034" width="8.5" style="116" customWidth="1"/>
    <col min="12035" max="12041" width="3.875" style="116" customWidth="1"/>
    <col min="12042" max="12042" width="22.25" style="116" customWidth="1"/>
    <col min="12043" max="12043" width="12.75" style="116" customWidth="1"/>
    <col min="12044" max="12044" width="3.875" style="116" customWidth="1"/>
    <col min="12045" max="12045" width="7.75" style="116" customWidth="1"/>
    <col min="12046" max="12052" width="3.875" style="116" customWidth="1"/>
    <col min="12053" max="12053" width="21.625" style="116" customWidth="1"/>
    <col min="12054" max="12054" width="13.375" style="116" customWidth="1"/>
    <col min="12055" max="12288" width="9" style="116"/>
    <col min="12289" max="12289" width="4.75" style="116" customWidth="1"/>
    <col min="12290" max="12290" width="8.5" style="116" customWidth="1"/>
    <col min="12291" max="12297" width="3.875" style="116" customWidth="1"/>
    <col min="12298" max="12298" width="22.25" style="116" customWidth="1"/>
    <col min="12299" max="12299" width="12.75" style="116" customWidth="1"/>
    <col min="12300" max="12300" width="3.875" style="116" customWidth="1"/>
    <col min="12301" max="12301" width="7.75" style="116" customWidth="1"/>
    <col min="12302" max="12308" width="3.875" style="116" customWidth="1"/>
    <col min="12309" max="12309" width="21.625" style="116" customWidth="1"/>
    <col min="12310" max="12310" width="13.375" style="116" customWidth="1"/>
    <col min="12311" max="12544" width="9" style="116"/>
    <col min="12545" max="12545" width="4.75" style="116" customWidth="1"/>
    <col min="12546" max="12546" width="8.5" style="116" customWidth="1"/>
    <col min="12547" max="12553" width="3.875" style="116" customWidth="1"/>
    <col min="12554" max="12554" width="22.25" style="116" customWidth="1"/>
    <col min="12555" max="12555" width="12.75" style="116" customWidth="1"/>
    <col min="12556" max="12556" width="3.875" style="116" customWidth="1"/>
    <col min="12557" max="12557" width="7.75" style="116" customWidth="1"/>
    <col min="12558" max="12564" width="3.875" style="116" customWidth="1"/>
    <col min="12565" max="12565" width="21.625" style="116" customWidth="1"/>
    <col min="12566" max="12566" width="13.375" style="116" customWidth="1"/>
    <col min="12567" max="12800" width="9" style="116"/>
    <col min="12801" max="12801" width="4.75" style="116" customWidth="1"/>
    <col min="12802" max="12802" width="8.5" style="116" customWidth="1"/>
    <col min="12803" max="12809" width="3.875" style="116" customWidth="1"/>
    <col min="12810" max="12810" width="22.25" style="116" customWidth="1"/>
    <col min="12811" max="12811" width="12.75" style="116" customWidth="1"/>
    <col min="12812" max="12812" width="3.875" style="116" customWidth="1"/>
    <col min="12813" max="12813" width="7.75" style="116" customWidth="1"/>
    <col min="12814" max="12820" width="3.875" style="116" customWidth="1"/>
    <col min="12821" max="12821" width="21.625" style="116" customWidth="1"/>
    <col min="12822" max="12822" width="13.375" style="116" customWidth="1"/>
    <col min="12823" max="13056" width="9" style="116"/>
    <col min="13057" max="13057" width="4.75" style="116" customWidth="1"/>
    <col min="13058" max="13058" width="8.5" style="116" customWidth="1"/>
    <col min="13059" max="13065" width="3.875" style="116" customWidth="1"/>
    <col min="13066" max="13066" width="22.25" style="116" customWidth="1"/>
    <col min="13067" max="13067" width="12.75" style="116" customWidth="1"/>
    <col min="13068" max="13068" width="3.875" style="116" customWidth="1"/>
    <col min="13069" max="13069" width="7.75" style="116" customWidth="1"/>
    <col min="13070" max="13076" width="3.875" style="116" customWidth="1"/>
    <col min="13077" max="13077" width="21.625" style="116" customWidth="1"/>
    <col min="13078" max="13078" width="13.375" style="116" customWidth="1"/>
    <col min="13079" max="13312" width="9" style="116"/>
    <col min="13313" max="13313" width="4.75" style="116" customWidth="1"/>
    <col min="13314" max="13314" width="8.5" style="116" customWidth="1"/>
    <col min="13315" max="13321" width="3.875" style="116" customWidth="1"/>
    <col min="13322" max="13322" width="22.25" style="116" customWidth="1"/>
    <col min="13323" max="13323" width="12.75" style="116" customWidth="1"/>
    <col min="13324" max="13324" width="3.875" style="116" customWidth="1"/>
    <col min="13325" max="13325" width="7.75" style="116" customWidth="1"/>
    <col min="13326" max="13332" width="3.875" style="116" customWidth="1"/>
    <col min="13333" max="13333" width="21.625" style="116" customWidth="1"/>
    <col min="13334" max="13334" width="13.375" style="116" customWidth="1"/>
    <col min="13335" max="13568" width="9" style="116"/>
    <col min="13569" max="13569" width="4.75" style="116" customWidth="1"/>
    <col min="13570" max="13570" width="8.5" style="116" customWidth="1"/>
    <col min="13571" max="13577" width="3.875" style="116" customWidth="1"/>
    <col min="13578" max="13578" width="22.25" style="116" customWidth="1"/>
    <col min="13579" max="13579" width="12.75" style="116" customWidth="1"/>
    <col min="13580" max="13580" width="3.875" style="116" customWidth="1"/>
    <col min="13581" max="13581" width="7.75" style="116" customWidth="1"/>
    <col min="13582" max="13588" width="3.875" style="116" customWidth="1"/>
    <col min="13589" max="13589" width="21.625" style="116" customWidth="1"/>
    <col min="13590" max="13590" width="13.375" style="116" customWidth="1"/>
    <col min="13591" max="13824" width="9" style="116"/>
    <col min="13825" max="13825" width="4.75" style="116" customWidth="1"/>
    <col min="13826" max="13826" width="8.5" style="116" customWidth="1"/>
    <col min="13827" max="13833" width="3.875" style="116" customWidth="1"/>
    <col min="13834" max="13834" width="22.25" style="116" customWidth="1"/>
    <col min="13835" max="13835" width="12.75" style="116" customWidth="1"/>
    <col min="13836" max="13836" width="3.875" style="116" customWidth="1"/>
    <col min="13837" max="13837" width="7.75" style="116" customWidth="1"/>
    <col min="13838" max="13844" width="3.875" style="116" customWidth="1"/>
    <col min="13845" max="13845" width="21.625" style="116" customWidth="1"/>
    <col min="13846" max="13846" width="13.375" style="116" customWidth="1"/>
    <col min="13847" max="14080" width="9" style="116"/>
    <col min="14081" max="14081" width="4.75" style="116" customWidth="1"/>
    <col min="14082" max="14082" width="8.5" style="116" customWidth="1"/>
    <col min="14083" max="14089" width="3.875" style="116" customWidth="1"/>
    <col min="14090" max="14090" width="22.25" style="116" customWidth="1"/>
    <col min="14091" max="14091" width="12.75" style="116" customWidth="1"/>
    <col min="14092" max="14092" width="3.875" style="116" customWidth="1"/>
    <col min="14093" max="14093" width="7.75" style="116" customWidth="1"/>
    <col min="14094" max="14100" width="3.875" style="116" customWidth="1"/>
    <col min="14101" max="14101" width="21.625" style="116" customWidth="1"/>
    <col min="14102" max="14102" width="13.375" style="116" customWidth="1"/>
    <col min="14103" max="14336" width="9" style="116"/>
    <col min="14337" max="14337" width="4.75" style="116" customWidth="1"/>
    <col min="14338" max="14338" width="8.5" style="116" customWidth="1"/>
    <col min="14339" max="14345" width="3.875" style="116" customWidth="1"/>
    <col min="14346" max="14346" width="22.25" style="116" customWidth="1"/>
    <col min="14347" max="14347" width="12.75" style="116" customWidth="1"/>
    <col min="14348" max="14348" width="3.875" style="116" customWidth="1"/>
    <col min="14349" max="14349" width="7.75" style="116" customWidth="1"/>
    <col min="14350" max="14356" width="3.875" style="116" customWidth="1"/>
    <col min="14357" max="14357" width="21.625" style="116" customWidth="1"/>
    <col min="14358" max="14358" width="13.375" style="116" customWidth="1"/>
    <col min="14359" max="14592" width="9" style="116"/>
    <col min="14593" max="14593" width="4.75" style="116" customWidth="1"/>
    <col min="14594" max="14594" width="8.5" style="116" customWidth="1"/>
    <col min="14595" max="14601" width="3.875" style="116" customWidth="1"/>
    <col min="14602" max="14602" width="22.25" style="116" customWidth="1"/>
    <col min="14603" max="14603" width="12.75" style="116" customWidth="1"/>
    <col min="14604" max="14604" width="3.875" style="116" customWidth="1"/>
    <col min="14605" max="14605" width="7.75" style="116" customWidth="1"/>
    <col min="14606" max="14612" width="3.875" style="116" customWidth="1"/>
    <col min="14613" max="14613" width="21.625" style="116" customWidth="1"/>
    <col min="14614" max="14614" width="13.375" style="116" customWidth="1"/>
    <col min="14615" max="14848" width="9" style="116"/>
    <col min="14849" max="14849" width="4.75" style="116" customWidth="1"/>
    <col min="14850" max="14850" width="8.5" style="116" customWidth="1"/>
    <col min="14851" max="14857" width="3.875" style="116" customWidth="1"/>
    <col min="14858" max="14858" width="22.25" style="116" customWidth="1"/>
    <col min="14859" max="14859" width="12.75" style="116" customWidth="1"/>
    <col min="14860" max="14860" width="3.875" style="116" customWidth="1"/>
    <col min="14861" max="14861" width="7.75" style="116" customWidth="1"/>
    <col min="14862" max="14868" width="3.875" style="116" customWidth="1"/>
    <col min="14869" max="14869" width="21.625" style="116" customWidth="1"/>
    <col min="14870" max="14870" width="13.375" style="116" customWidth="1"/>
    <col min="14871" max="15104" width="9" style="116"/>
    <col min="15105" max="15105" width="4.75" style="116" customWidth="1"/>
    <col min="15106" max="15106" width="8.5" style="116" customWidth="1"/>
    <col min="15107" max="15113" width="3.875" style="116" customWidth="1"/>
    <col min="15114" max="15114" width="22.25" style="116" customWidth="1"/>
    <col min="15115" max="15115" width="12.75" style="116" customWidth="1"/>
    <col min="15116" max="15116" width="3.875" style="116" customWidth="1"/>
    <col min="15117" max="15117" width="7.75" style="116" customWidth="1"/>
    <col min="15118" max="15124" width="3.875" style="116" customWidth="1"/>
    <col min="15125" max="15125" width="21.625" style="116" customWidth="1"/>
    <col min="15126" max="15126" width="13.375" style="116" customWidth="1"/>
    <col min="15127" max="15360" width="9" style="116"/>
    <col min="15361" max="15361" width="4.75" style="116" customWidth="1"/>
    <col min="15362" max="15362" width="8.5" style="116" customWidth="1"/>
    <col min="15363" max="15369" width="3.875" style="116" customWidth="1"/>
    <col min="15370" max="15370" width="22.25" style="116" customWidth="1"/>
    <col min="15371" max="15371" width="12.75" style="116" customWidth="1"/>
    <col min="15372" max="15372" width="3.875" style="116" customWidth="1"/>
    <col min="15373" max="15373" width="7.75" style="116" customWidth="1"/>
    <col min="15374" max="15380" width="3.875" style="116" customWidth="1"/>
    <col min="15381" max="15381" width="21.625" style="116" customWidth="1"/>
    <col min="15382" max="15382" width="13.375" style="116" customWidth="1"/>
    <col min="15383" max="15616" width="9" style="116"/>
    <col min="15617" max="15617" width="4.75" style="116" customWidth="1"/>
    <col min="15618" max="15618" width="8.5" style="116" customWidth="1"/>
    <col min="15619" max="15625" width="3.875" style="116" customWidth="1"/>
    <col min="15626" max="15626" width="22.25" style="116" customWidth="1"/>
    <col min="15627" max="15627" width="12.75" style="116" customWidth="1"/>
    <col min="15628" max="15628" width="3.875" style="116" customWidth="1"/>
    <col min="15629" max="15629" width="7.75" style="116" customWidth="1"/>
    <col min="15630" max="15636" width="3.875" style="116" customWidth="1"/>
    <col min="15637" max="15637" width="21.625" style="116" customWidth="1"/>
    <col min="15638" max="15638" width="13.375" style="116" customWidth="1"/>
    <col min="15639" max="15872" width="9" style="116"/>
    <col min="15873" max="15873" width="4.75" style="116" customWidth="1"/>
    <col min="15874" max="15874" width="8.5" style="116" customWidth="1"/>
    <col min="15875" max="15881" width="3.875" style="116" customWidth="1"/>
    <col min="15882" max="15882" width="22.25" style="116" customWidth="1"/>
    <col min="15883" max="15883" width="12.75" style="116" customWidth="1"/>
    <col min="15884" max="15884" width="3.875" style="116" customWidth="1"/>
    <col min="15885" max="15885" width="7.75" style="116" customWidth="1"/>
    <col min="15886" max="15892" width="3.875" style="116" customWidth="1"/>
    <col min="15893" max="15893" width="21.625" style="116" customWidth="1"/>
    <col min="15894" max="15894" width="13.375" style="116" customWidth="1"/>
    <col min="15895" max="16128" width="9" style="116"/>
    <col min="16129" max="16129" width="4.75" style="116" customWidth="1"/>
    <col min="16130" max="16130" width="8.5" style="116" customWidth="1"/>
    <col min="16131" max="16137" width="3.875" style="116" customWidth="1"/>
    <col min="16138" max="16138" width="22.25" style="116" customWidth="1"/>
    <col min="16139" max="16139" width="12.75" style="116" customWidth="1"/>
    <col min="16140" max="16140" width="3.875" style="116" customWidth="1"/>
    <col min="16141" max="16141" width="7.75" style="116" customWidth="1"/>
    <col min="16142" max="16148" width="3.875" style="116" customWidth="1"/>
    <col min="16149" max="16149" width="21.625" style="116" customWidth="1"/>
    <col min="16150" max="16150" width="13.375" style="116" customWidth="1"/>
    <col min="16151" max="16384" width="9" style="116"/>
  </cols>
  <sheetData>
    <row r="1" spans="1:22" ht="28.5" customHeight="1">
      <c r="A1" s="514" t="s">
        <v>217</v>
      </c>
      <c r="B1" s="514"/>
      <c r="C1" s="514"/>
      <c r="D1" s="514"/>
      <c r="E1" s="514"/>
      <c r="F1" s="514"/>
      <c r="G1" s="514"/>
      <c r="H1" s="514"/>
      <c r="I1" s="514"/>
      <c r="J1" s="514"/>
      <c r="K1" s="514"/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6"/>
    </row>
    <row r="2" spans="1:22" ht="21.75" customHeight="1">
      <c r="A2" s="517" t="s">
        <v>890</v>
      </c>
      <c r="B2" s="518"/>
      <c r="C2" s="518"/>
      <c r="D2" s="518"/>
      <c r="E2" s="518"/>
      <c r="F2" s="518"/>
      <c r="G2" s="518"/>
      <c r="H2" s="518"/>
      <c r="I2" s="518"/>
      <c r="J2" s="518"/>
      <c r="K2" s="518"/>
      <c r="L2" s="518"/>
      <c r="M2" s="518"/>
      <c r="N2" s="518"/>
      <c r="O2" s="518"/>
      <c r="P2" s="518"/>
      <c r="Q2" s="518"/>
      <c r="R2" s="518"/>
      <c r="S2" s="518"/>
      <c r="T2" s="518"/>
      <c r="U2" s="518"/>
      <c r="V2" s="519"/>
    </row>
    <row r="3" spans="1:22" s="117" customFormat="1" ht="16.5" customHeight="1">
      <c r="A3" s="520" t="s">
        <v>891</v>
      </c>
      <c r="B3" s="520"/>
      <c r="C3" s="520"/>
      <c r="D3" s="520"/>
      <c r="E3" s="520"/>
      <c r="F3" s="520"/>
      <c r="G3" s="520"/>
      <c r="H3" s="520"/>
      <c r="I3" s="520"/>
      <c r="J3" s="520"/>
      <c r="K3" s="520"/>
      <c r="L3" s="520" t="s">
        <v>892</v>
      </c>
      <c r="M3" s="521"/>
      <c r="N3" s="521"/>
      <c r="O3" s="521"/>
      <c r="P3" s="521"/>
      <c r="Q3" s="521"/>
      <c r="R3" s="521"/>
      <c r="S3" s="521"/>
      <c r="T3" s="521"/>
      <c r="U3" s="521"/>
      <c r="V3" s="521"/>
    </row>
    <row r="4" spans="1:22" s="126" customFormat="1" ht="12.95" customHeight="1">
      <c r="A4" s="522" t="s">
        <v>218</v>
      </c>
      <c r="B4" s="522" t="s">
        <v>219</v>
      </c>
      <c r="C4" s="522" t="s">
        <v>220</v>
      </c>
      <c r="D4" s="522"/>
      <c r="E4" s="522"/>
      <c r="F4" s="522"/>
      <c r="G4" s="522"/>
      <c r="H4" s="522"/>
      <c r="I4" s="524"/>
      <c r="J4" s="522" t="s">
        <v>221</v>
      </c>
      <c r="K4" s="525" t="s">
        <v>222</v>
      </c>
      <c r="L4" s="527" t="s">
        <v>218</v>
      </c>
      <c r="M4" s="522" t="s">
        <v>219</v>
      </c>
      <c r="N4" s="522" t="s">
        <v>220</v>
      </c>
      <c r="O4" s="522"/>
      <c r="P4" s="522"/>
      <c r="Q4" s="522"/>
      <c r="R4" s="522"/>
      <c r="S4" s="522"/>
      <c r="T4" s="522"/>
      <c r="U4" s="522" t="s">
        <v>221</v>
      </c>
      <c r="V4" s="529" t="s">
        <v>222</v>
      </c>
    </row>
    <row r="5" spans="1:22" s="128" customFormat="1" ht="12.95" customHeight="1">
      <c r="A5" s="523"/>
      <c r="B5" s="523"/>
      <c r="C5" s="127" t="s">
        <v>223</v>
      </c>
      <c r="D5" s="127" t="s">
        <v>108</v>
      </c>
      <c r="E5" s="127" t="s">
        <v>110</v>
      </c>
      <c r="F5" s="127" t="s">
        <v>112</v>
      </c>
      <c r="G5" s="127" t="s">
        <v>113</v>
      </c>
      <c r="H5" s="127" t="s">
        <v>115</v>
      </c>
      <c r="I5" s="236" t="s">
        <v>119</v>
      </c>
      <c r="J5" s="523"/>
      <c r="K5" s="526"/>
      <c r="L5" s="528"/>
      <c r="M5" s="523"/>
      <c r="N5" s="127" t="s">
        <v>223</v>
      </c>
      <c r="O5" s="127" t="s">
        <v>108</v>
      </c>
      <c r="P5" s="127" t="s">
        <v>110</v>
      </c>
      <c r="Q5" s="127" t="s">
        <v>112</v>
      </c>
      <c r="R5" s="127" t="s">
        <v>113</v>
      </c>
      <c r="S5" s="127" t="s">
        <v>115</v>
      </c>
      <c r="T5" s="127" t="s">
        <v>119</v>
      </c>
      <c r="U5" s="523"/>
      <c r="V5" s="530"/>
    </row>
    <row r="6" spans="1:22" s="128" customFormat="1" ht="15" customHeight="1">
      <c r="A6" s="237">
        <v>1</v>
      </c>
      <c r="B6" s="129" t="s">
        <v>893</v>
      </c>
      <c r="C6" s="130">
        <v>3</v>
      </c>
      <c r="D6" s="130">
        <v>4</v>
      </c>
      <c r="E6" s="130">
        <v>5</v>
      </c>
      <c r="F6" s="130">
        <v>6</v>
      </c>
      <c r="G6" s="130">
        <v>7</v>
      </c>
      <c r="H6" s="130">
        <v>8</v>
      </c>
      <c r="I6" s="130">
        <v>9</v>
      </c>
      <c r="J6" s="131"/>
      <c r="K6" s="531" t="s">
        <v>225</v>
      </c>
      <c r="L6" s="132">
        <v>1</v>
      </c>
      <c r="M6" s="135">
        <v>3</v>
      </c>
      <c r="N6" s="135">
        <v>4</v>
      </c>
      <c r="O6" s="135">
        <v>5</v>
      </c>
      <c r="P6" s="135">
        <v>6</v>
      </c>
      <c r="Q6" s="135">
        <v>7</v>
      </c>
      <c r="R6" s="135">
        <v>8</v>
      </c>
      <c r="S6" s="135">
        <v>9</v>
      </c>
      <c r="T6" s="135">
        <v>10</v>
      </c>
      <c r="U6" s="133" t="s">
        <v>226</v>
      </c>
      <c r="V6" s="531" t="s">
        <v>227</v>
      </c>
    </row>
    <row r="7" spans="1:22" s="128" customFormat="1" ht="15" customHeight="1">
      <c r="A7" s="237">
        <v>2</v>
      </c>
      <c r="B7" s="237">
        <v>9</v>
      </c>
      <c r="C7" s="237">
        <v>10</v>
      </c>
      <c r="D7" s="237">
        <v>11</v>
      </c>
      <c r="E7" s="237">
        <v>12</v>
      </c>
      <c r="F7" s="237">
        <v>13</v>
      </c>
      <c r="G7" s="237">
        <v>14</v>
      </c>
      <c r="H7" s="237">
        <v>15</v>
      </c>
      <c r="I7" s="237">
        <v>16</v>
      </c>
      <c r="J7" s="133" t="s">
        <v>894</v>
      </c>
      <c r="K7" s="532"/>
      <c r="L7" s="132">
        <v>2</v>
      </c>
      <c r="M7" s="135">
        <v>3</v>
      </c>
      <c r="N7" s="135">
        <v>11</v>
      </c>
      <c r="O7" s="135">
        <v>12</v>
      </c>
      <c r="P7" s="135">
        <v>13</v>
      </c>
      <c r="Q7" s="135">
        <v>14</v>
      </c>
      <c r="R7" s="135">
        <v>15</v>
      </c>
      <c r="S7" s="135">
        <v>16</v>
      </c>
      <c r="T7" s="135">
        <v>17</v>
      </c>
      <c r="U7" s="533" t="s">
        <v>229</v>
      </c>
      <c r="V7" s="532"/>
    </row>
    <row r="8" spans="1:22" s="128" customFormat="1" ht="15" customHeight="1">
      <c r="A8" s="237">
        <v>3</v>
      </c>
      <c r="B8" s="237">
        <v>9</v>
      </c>
      <c r="C8" s="237">
        <v>17</v>
      </c>
      <c r="D8" s="237">
        <v>18</v>
      </c>
      <c r="E8" s="237">
        <v>19</v>
      </c>
      <c r="F8" s="237">
        <v>20</v>
      </c>
      <c r="G8" s="237">
        <v>21</v>
      </c>
      <c r="H8" s="237">
        <v>22</v>
      </c>
      <c r="I8" s="237">
        <v>23</v>
      </c>
      <c r="J8" s="133" t="s">
        <v>895</v>
      </c>
      <c r="K8" s="532"/>
      <c r="L8" s="132">
        <v>3</v>
      </c>
      <c r="M8" s="135">
        <v>3</v>
      </c>
      <c r="N8" s="135">
        <v>18</v>
      </c>
      <c r="O8" s="135">
        <v>19</v>
      </c>
      <c r="P8" s="135">
        <v>20</v>
      </c>
      <c r="Q8" s="135">
        <v>21</v>
      </c>
      <c r="R8" s="135">
        <v>22</v>
      </c>
      <c r="S8" s="135">
        <v>23</v>
      </c>
      <c r="T8" s="135">
        <v>24</v>
      </c>
      <c r="U8" s="533"/>
      <c r="V8" s="532"/>
    </row>
    <row r="9" spans="1:22" s="128" customFormat="1" ht="15" customHeight="1">
      <c r="A9" s="237">
        <v>4</v>
      </c>
      <c r="B9" s="237">
        <v>9</v>
      </c>
      <c r="C9" s="237">
        <v>24</v>
      </c>
      <c r="D9" s="237">
        <v>25</v>
      </c>
      <c r="E9" s="237">
        <v>26</v>
      </c>
      <c r="F9" s="237">
        <v>27</v>
      </c>
      <c r="G9" s="237">
        <v>28</v>
      </c>
      <c r="H9" s="237">
        <v>29</v>
      </c>
      <c r="I9" s="237">
        <v>30</v>
      </c>
      <c r="J9" s="133" t="s">
        <v>896</v>
      </c>
      <c r="K9" s="532"/>
      <c r="L9" s="132">
        <v>4</v>
      </c>
      <c r="M9" s="135">
        <v>3</v>
      </c>
      <c r="N9" s="135">
        <v>25</v>
      </c>
      <c r="O9" s="135">
        <v>26</v>
      </c>
      <c r="P9" s="135">
        <v>27</v>
      </c>
      <c r="Q9" s="135">
        <v>28</v>
      </c>
      <c r="R9" s="135">
        <v>29</v>
      </c>
      <c r="S9" s="135">
        <v>30</v>
      </c>
      <c r="T9" s="135">
        <v>31</v>
      </c>
      <c r="U9" s="533"/>
      <c r="V9" s="532"/>
    </row>
    <row r="10" spans="1:22" s="128" customFormat="1" ht="15" customHeight="1">
      <c r="A10" s="237">
        <v>5</v>
      </c>
      <c r="B10" s="238">
        <v>10</v>
      </c>
      <c r="C10" s="237">
        <v>1</v>
      </c>
      <c r="D10" s="237">
        <v>2</v>
      </c>
      <c r="E10" s="237">
        <v>3</v>
      </c>
      <c r="F10" s="237">
        <v>4</v>
      </c>
      <c r="G10" s="237">
        <v>5</v>
      </c>
      <c r="H10" s="237">
        <v>6</v>
      </c>
      <c r="I10" s="237">
        <v>7</v>
      </c>
      <c r="J10" s="133" t="s">
        <v>230</v>
      </c>
      <c r="K10" s="532"/>
      <c r="L10" s="132">
        <v>5</v>
      </c>
      <c r="M10" s="135">
        <v>4</v>
      </c>
      <c r="N10" s="135">
        <v>1</v>
      </c>
      <c r="O10" s="135">
        <v>2</v>
      </c>
      <c r="P10" s="135">
        <v>3</v>
      </c>
      <c r="Q10" s="135">
        <v>4</v>
      </c>
      <c r="R10" s="135">
        <v>5</v>
      </c>
      <c r="S10" s="135">
        <v>6</v>
      </c>
      <c r="T10" s="135">
        <v>7</v>
      </c>
      <c r="U10" s="533"/>
      <c r="V10" s="532"/>
    </row>
    <row r="11" spans="1:22" s="128" customFormat="1" ht="15" customHeight="1">
      <c r="A11" s="237">
        <v>6</v>
      </c>
      <c r="B11" s="238">
        <v>10</v>
      </c>
      <c r="C11" s="237">
        <v>8</v>
      </c>
      <c r="D11" s="237">
        <v>9</v>
      </c>
      <c r="E11" s="237">
        <v>10</v>
      </c>
      <c r="F11" s="237">
        <v>11</v>
      </c>
      <c r="G11" s="237">
        <v>12</v>
      </c>
      <c r="H11" s="237">
        <v>13</v>
      </c>
      <c r="I11" s="237">
        <v>14</v>
      </c>
      <c r="J11" s="133" t="s">
        <v>897</v>
      </c>
      <c r="K11" s="532"/>
      <c r="L11" s="132">
        <v>6</v>
      </c>
      <c r="M11" s="135">
        <v>4</v>
      </c>
      <c r="N11" s="135">
        <v>8</v>
      </c>
      <c r="O11" s="135">
        <v>9</v>
      </c>
      <c r="P11" s="135">
        <v>10</v>
      </c>
      <c r="Q11" s="135">
        <v>11</v>
      </c>
      <c r="R11" s="135">
        <v>12</v>
      </c>
      <c r="S11" s="135">
        <v>13</v>
      </c>
      <c r="T11" s="135">
        <v>14</v>
      </c>
      <c r="U11" s="533"/>
      <c r="V11" s="532"/>
    </row>
    <row r="12" spans="1:22" s="128" customFormat="1" ht="15" customHeight="1">
      <c r="A12" s="237">
        <v>7</v>
      </c>
      <c r="B12" s="237">
        <v>10</v>
      </c>
      <c r="C12" s="237">
        <v>15</v>
      </c>
      <c r="D12" s="237">
        <v>16</v>
      </c>
      <c r="E12" s="237">
        <v>17</v>
      </c>
      <c r="F12" s="237">
        <v>18</v>
      </c>
      <c r="G12" s="237">
        <v>19</v>
      </c>
      <c r="H12" s="237">
        <v>20</v>
      </c>
      <c r="I12" s="237">
        <v>21</v>
      </c>
      <c r="J12" s="133" t="s">
        <v>898</v>
      </c>
      <c r="K12" s="532"/>
      <c r="L12" s="132">
        <v>7</v>
      </c>
      <c r="M12" s="135">
        <v>4</v>
      </c>
      <c r="N12" s="135">
        <v>15</v>
      </c>
      <c r="O12" s="135">
        <v>16</v>
      </c>
      <c r="P12" s="135">
        <v>17</v>
      </c>
      <c r="Q12" s="135">
        <v>18</v>
      </c>
      <c r="R12" s="135">
        <v>19</v>
      </c>
      <c r="S12" s="135">
        <v>20</v>
      </c>
      <c r="T12" s="135">
        <v>21</v>
      </c>
      <c r="U12" s="533"/>
      <c r="V12" s="189"/>
    </row>
    <row r="13" spans="1:22" s="128" customFormat="1" ht="15" customHeight="1">
      <c r="A13" s="237">
        <v>8</v>
      </c>
      <c r="B13" s="237">
        <v>10</v>
      </c>
      <c r="C13" s="237">
        <v>22</v>
      </c>
      <c r="D13" s="237">
        <v>23</v>
      </c>
      <c r="E13" s="237">
        <v>24</v>
      </c>
      <c r="F13" s="237">
        <v>25</v>
      </c>
      <c r="G13" s="237">
        <v>26</v>
      </c>
      <c r="H13" s="237">
        <v>27</v>
      </c>
      <c r="I13" s="237">
        <v>28</v>
      </c>
      <c r="J13" s="137"/>
      <c r="K13" s="138"/>
      <c r="L13" s="132">
        <v>8</v>
      </c>
      <c r="M13" s="135">
        <v>4</v>
      </c>
      <c r="N13" s="135">
        <v>22</v>
      </c>
      <c r="O13" s="135">
        <v>23</v>
      </c>
      <c r="P13" s="135">
        <v>24</v>
      </c>
      <c r="Q13" s="135">
        <v>25</v>
      </c>
      <c r="R13" s="135">
        <v>26</v>
      </c>
      <c r="S13" s="135">
        <v>27</v>
      </c>
      <c r="T13" s="135">
        <v>28</v>
      </c>
      <c r="U13" s="533"/>
      <c r="V13" s="133"/>
    </row>
    <row r="14" spans="1:22" s="128" customFormat="1" ht="15" customHeight="1">
      <c r="A14" s="237">
        <v>9</v>
      </c>
      <c r="B14" s="238" t="s">
        <v>231</v>
      </c>
      <c r="C14" s="237">
        <v>29</v>
      </c>
      <c r="D14" s="237">
        <v>30</v>
      </c>
      <c r="E14" s="237">
        <v>31</v>
      </c>
      <c r="F14" s="237">
        <v>1</v>
      </c>
      <c r="G14" s="237">
        <v>2</v>
      </c>
      <c r="H14" s="237">
        <v>3</v>
      </c>
      <c r="I14" s="239">
        <v>4</v>
      </c>
      <c r="J14" s="133" t="s">
        <v>226</v>
      </c>
      <c r="K14" s="138"/>
      <c r="L14" s="132">
        <v>9</v>
      </c>
      <c r="M14" s="136">
        <v>38812</v>
      </c>
      <c r="N14" s="135">
        <v>29</v>
      </c>
      <c r="O14" s="135">
        <v>30</v>
      </c>
      <c r="P14" s="135">
        <v>1</v>
      </c>
      <c r="Q14" s="135">
        <v>2</v>
      </c>
      <c r="R14" s="135">
        <v>3</v>
      </c>
      <c r="S14" s="135">
        <v>4</v>
      </c>
      <c r="T14" s="135">
        <v>5</v>
      </c>
      <c r="U14" s="533"/>
      <c r="V14" s="133"/>
    </row>
    <row r="15" spans="1:22" s="128" customFormat="1" ht="15" customHeight="1">
      <c r="A15" s="237">
        <v>10</v>
      </c>
      <c r="B15" s="238" t="s">
        <v>899</v>
      </c>
      <c r="C15" s="237">
        <v>5</v>
      </c>
      <c r="D15" s="237">
        <v>6</v>
      </c>
      <c r="E15" s="237">
        <v>7</v>
      </c>
      <c r="F15" s="237">
        <v>8</v>
      </c>
      <c r="G15" s="237">
        <v>9</v>
      </c>
      <c r="H15" s="237">
        <v>10</v>
      </c>
      <c r="I15" s="237">
        <v>11</v>
      </c>
      <c r="J15" s="138" t="s">
        <v>900</v>
      </c>
      <c r="K15" s="138"/>
      <c r="L15" s="132">
        <v>10</v>
      </c>
      <c r="M15" s="135">
        <v>5</v>
      </c>
      <c r="N15" s="135">
        <v>6</v>
      </c>
      <c r="O15" s="135">
        <v>7</v>
      </c>
      <c r="P15" s="135">
        <v>8</v>
      </c>
      <c r="Q15" s="135">
        <v>9</v>
      </c>
      <c r="R15" s="135">
        <v>10</v>
      </c>
      <c r="S15" s="135">
        <v>11</v>
      </c>
      <c r="T15" s="135">
        <v>12</v>
      </c>
      <c r="U15" s="533"/>
      <c r="V15" s="133"/>
    </row>
    <row r="16" spans="1:22" s="128" customFormat="1" ht="15" customHeight="1">
      <c r="A16" s="237">
        <v>11</v>
      </c>
      <c r="B16" s="237">
        <v>11</v>
      </c>
      <c r="C16" s="237">
        <v>12</v>
      </c>
      <c r="D16" s="237">
        <v>13</v>
      </c>
      <c r="E16" s="237">
        <v>14</v>
      </c>
      <c r="F16" s="237">
        <v>15</v>
      </c>
      <c r="G16" s="237">
        <v>16</v>
      </c>
      <c r="H16" s="237">
        <v>17</v>
      </c>
      <c r="I16" s="237">
        <v>18</v>
      </c>
      <c r="J16" s="192"/>
      <c r="K16" s="133"/>
      <c r="L16" s="132">
        <v>11</v>
      </c>
      <c r="M16" s="135">
        <v>5</v>
      </c>
      <c r="N16" s="135">
        <v>13</v>
      </c>
      <c r="O16" s="135">
        <v>14</v>
      </c>
      <c r="P16" s="135">
        <v>15</v>
      </c>
      <c r="Q16" s="135">
        <v>16</v>
      </c>
      <c r="R16" s="135">
        <v>17</v>
      </c>
      <c r="S16" s="135">
        <v>18</v>
      </c>
      <c r="T16" s="135">
        <v>19</v>
      </c>
      <c r="U16" s="533"/>
      <c r="V16" s="133"/>
    </row>
    <row r="17" spans="1:22" s="128" customFormat="1" ht="15" customHeight="1">
      <c r="A17" s="237">
        <v>12</v>
      </c>
      <c r="B17" s="237">
        <v>11</v>
      </c>
      <c r="C17" s="237">
        <v>19</v>
      </c>
      <c r="D17" s="237">
        <v>20</v>
      </c>
      <c r="E17" s="237">
        <v>21</v>
      </c>
      <c r="F17" s="237">
        <v>22</v>
      </c>
      <c r="G17" s="237">
        <v>23</v>
      </c>
      <c r="H17" s="237">
        <v>24</v>
      </c>
      <c r="I17" s="237">
        <v>25</v>
      </c>
      <c r="J17" s="540" t="s">
        <v>901</v>
      </c>
      <c r="K17" s="133"/>
      <c r="L17" s="132">
        <v>12</v>
      </c>
      <c r="M17" s="135">
        <v>5</v>
      </c>
      <c r="N17" s="135">
        <v>20</v>
      </c>
      <c r="O17" s="135">
        <v>21</v>
      </c>
      <c r="P17" s="135">
        <v>22</v>
      </c>
      <c r="Q17" s="135">
        <v>23</v>
      </c>
      <c r="R17" s="135">
        <v>24</v>
      </c>
      <c r="S17" s="135">
        <v>25</v>
      </c>
      <c r="T17" s="135">
        <v>26</v>
      </c>
      <c r="U17" s="533"/>
      <c r="V17" s="133"/>
    </row>
    <row r="18" spans="1:22" s="128" customFormat="1" ht="15" customHeight="1">
      <c r="A18" s="237">
        <v>13</v>
      </c>
      <c r="B18" s="240">
        <v>39033</v>
      </c>
      <c r="C18" s="237">
        <v>26</v>
      </c>
      <c r="D18" s="237">
        <v>27</v>
      </c>
      <c r="E18" s="237">
        <v>28</v>
      </c>
      <c r="F18" s="237">
        <v>29</v>
      </c>
      <c r="G18" s="237">
        <v>30</v>
      </c>
      <c r="H18" s="237">
        <v>1</v>
      </c>
      <c r="I18" s="239">
        <v>2</v>
      </c>
      <c r="J18" s="540"/>
      <c r="K18" s="133"/>
      <c r="L18" s="132">
        <v>13</v>
      </c>
      <c r="M18" s="134" t="s">
        <v>232</v>
      </c>
      <c r="N18" s="135">
        <v>27</v>
      </c>
      <c r="O18" s="135">
        <v>28</v>
      </c>
      <c r="P18" s="135">
        <v>29</v>
      </c>
      <c r="Q18" s="135">
        <v>30</v>
      </c>
      <c r="R18" s="135">
        <v>31</v>
      </c>
      <c r="S18" s="135">
        <v>1</v>
      </c>
      <c r="T18" s="135">
        <v>2</v>
      </c>
      <c r="U18" s="533"/>
      <c r="V18" s="133"/>
    </row>
    <row r="19" spans="1:22" s="128" customFormat="1" ht="15" customHeight="1">
      <c r="A19" s="237">
        <v>14</v>
      </c>
      <c r="B19" s="237">
        <v>12</v>
      </c>
      <c r="C19" s="237">
        <v>3</v>
      </c>
      <c r="D19" s="237">
        <v>4</v>
      </c>
      <c r="E19" s="237">
        <v>5</v>
      </c>
      <c r="F19" s="237">
        <v>6</v>
      </c>
      <c r="G19" s="237">
        <v>7</v>
      </c>
      <c r="H19" s="237">
        <v>8</v>
      </c>
      <c r="I19" s="237">
        <v>9</v>
      </c>
      <c r="J19" s="540"/>
      <c r="K19" s="133"/>
      <c r="L19" s="132">
        <v>14</v>
      </c>
      <c r="M19" s="135">
        <v>6</v>
      </c>
      <c r="N19" s="135">
        <v>3</v>
      </c>
      <c r="O19" s="135">
        <v>4</v>
      </c>
      <c r="P19" s="135">
        <v>5</v>
      </c>
      <c r="Q19" s="135">
        <v>6</v>
      </c>
      <c r="R19" s="135">
        <v>7</v>
      </c>
      <c r="S19" s="135">
        <v>8</v>
      </c>
      <c r="T19" s="135">
        <v>9</v>
      </c>
      <c r="U19" s="533"/>
      <c r="V19" s="133"/>
    </row>
    <row r="20" spans="1:22" s="128" customFormat="1" ht="15" customHeight="1">
      <c r="A20" s="237">
        <v>15</v>
      </c>
      <c r="B20" s="237">
        <v>12</v>
      </c>
      <c r="C20" s="237">
        <v>10</v>
      </c>
      <c r="D20" s="237">
        <v>11</v>
      </c>
      <c r="E20" s="237">
        <v>12</v>
      </c>
      <c r="F20" s="237">
        <v>13</v>
      </c>
      <c r="G20" s="237">
        <v>14</v>
      </c>
      <c r="H20" s="237">
        <v>15</v>
      </c>
      <c r="I20" s="237">
        <v>16</v>
      </c>
      <c r="J20" s="137"/>
      <c r="K20" s="133"/>
      <c r="L20" s="132">
        <v>15</v>
      </c>
      <c r="M20" s="135">
        <v>6</v>
      </c>
      <c r="N20" s="135">
        <v>10</v>
      </c>
      <c r="O20" s="135">
        <v>11</v>
      </c>
      <c r="P20" s="135">
        <v>12</v>
      </c>
      <c r="Q20" s="135">
        <v>13</v>
      </c>
      <c r="R20" s="135">
        <v>14</v>
      </c>
      <c r="S20" s="135">
        <v>15</v>
      </c>
      <c r="T20" s="135">
        <v>16</v>
      </c>
      <c r="U20" s="533"/>
      <c r="V20" s="133"/>
    </row>
    <row r="21" spans="1:22" s="128" customFormat="1" ht="15" customHeight="1">
      <c r="A21" s="237">
        <v>16</v>
      </c>
      <c r="B21" s="237">
        <v>12</v>
      </c>
      <c r="C21" s="237">
        <v>17</v>
      </c>
      <c r="D21" s="237">
        <v>18</v>
      </c>
      <c r="E21" s="237">
        <v>19</v>
      </c>
      <c r="F21" s="237">
        <v>20</v>
      </c>
      <c r="G21" s="237">
        <v>21</v>
      </c>
      <c r="H21" s="237">
        <v>22</v>
      </c>
      <c r="I21" s="237">
        <v>23</v>
      </c>
      <c r="K21" s="133"/>
      <c r="L21" s="132">
        <v>16</v>
      </c>
      <c r="M21" s="135">
        <v>6</v>
      </c>
      <c r="N21" s="135">
        <v>17</v>
      </c>
      <c r="O21" s="135">
        <v>18</v>
      </c>
      <c r="P21" s="135">
        <v>19</v>
      </c>
      <c r="Q21" s="135">
        <v>20</v>
      </c>
      <c r="R21" s="135">
        <v>21</v>
      </c>
      <c r="S21" s="135">
        <v>22</v>
      </c>
      <c r="T21" s="135">
        <v>23</v>
      </c>
      <c r="U21" s="533"/>
      <c r="V21" s="137"/>
    </row>
    <row r="22" spans="1:22" s="128" customFormat="1" ht="15" customHeight="1">
      <c r="A22" s="237">
        <v>17</v>
      </c>
      <c r="B22" s="237">
        <v>12</v>
      </c>
      <c r="C22" s="237">
        <v>24</v>
      </c>
      <c r="D22" s="237">
        <v>25</v>
      </c>
      <c r="E22" s="237">
        <v>26</v>
      </c>
      <c r="F22" s="237">
        <v>27</v>
      </c>
      <c r="G22" s="237">
        <v>28</v>
      </c>
      <c r="H22" s="237">
        <v>29</v>
      </c>
      <c r="I22" s="237">
        <v>30</v>
      </c>
      <c r="J22" s="189" t="s">
        <v>902</v>
      </c>
      <c r="K22" s="133"/>
      <c r="L22" s="132">
        <v>17</v>
      </c>
      <c r="M22" s="135">
        <v>6</v>
      </c>
      <c r="N22" s="135">
        <v>24</v>
      </c>
      <c r="O22" s="135">
        <v>25</v>
      </c>
      <c r="P22" s="135">
        <v>26</v>
      </c>
      <c r="Q22" s="135">
        <v>27</v>
      </c>
      <c r="R22" s="135">
        <v>28</v>
      </c>
      <c r="S22" s="135">
        <v>29</v>
      </c>
      <c r="T22" s="135">
        <v>30</v>
      </c>
      <c r="U22" s="533"/>
      <c r="V22" s="137"/>
    </row>
    <row r="23" spans="1:22" s="128" customFormat="1" ht="15" customHeight="1">
      <c r="A23" s="237">
        <v>18</v>
      </c>
      <c r="B23" s="241" t="s">
        <v>903</v>
      </c>
      <c r="C23" s="237">
        <v>31</v>
      </c>
      <c r="D23" s="237">
        <v>1</v>
      </c>
      <c r="E23" s="237">
        <v>2</v>
      </c>
      <c r="F23" s="237">
        <v>3</v>
      </c>
      <c r="G23" s="237">
        <v>4</v>
      </c>
      <c r="H23" s="237">
        <v>5</v>
      </c>
      <c r="I23" s="237">
        <v>6</v>
      </c>
      <c r="J23" s="189" t="s">
        <v>904</v>
      </c>
      <c r="K23" s="189"/>
      <c r="L23" s="132">
        <v>18</v>
      </c>
      <c r="M23" s="135">
        <v>7</v>
      </c>
      <c r="N23" s="135">
        <v>1</v>
      </c>
      <c r="O23" s="135">
        <v>2</v>
      </c>
      <c r="P23" s="135">
        <v>3</v>
      </c>
      <c r="Q23" s="135">
        <v>4</v>
      </c>
      <c r="R23" s="135">
        <v>5</v>
      </c>
      <c r="S23" s="135">
        <v>6</v>
      </c>
      <c r="T23" s="135">
        <v>7</v>
      </c>
      <c r="U23" s="533"/>
      <c r="V23" s="137"/>
    </row>
    <row r="24" spans="1:22" s="128" customFormat="1" ht="15" customHeight="1">
      <c r="A24" s="237">
        <v>19</v>
      </c>
      <c r="B24" s="237">
        <v>1</v>
      </c>
      <c r="C24" s="237">
        <v>7</v>
      </c>
      <c r="D24" s="237">
        <v>8</v>
      </c>
      <c r="E24" s="237">
        <v>9</v>
      </c>
      <c r="F24" s="237">
        <v>10</v>
      </c>
      <c r="G24" s="237">
        <v>11</v>
      </c>
      <c r="H24" s="237">
        <v>12</v>
      </c>
      <c r="I24" s="237">
        <v>13</v>
      </c>
      <c r="J24" s="189" t="s">
        <v>905</v>
      </c>
      <c r="K24" s="189"/>
      <c r="L24" s="132">
        <v>19</v>
      </c>
      <c r="M24" s="135">
        <v>7</v>
      </c>
      <c r="N24" s="135">
        <v>8</v>
      </c>
      <c r="O24" s="135">
        <v>9</v>
      </c>
      <c r="P24" s="135">
        <v>10</v>
      </c>
      <c r="Q24" s="135">
        <v>11</v>
      </c>
      <c r="R24" s="135">
        <v>12</v>
      </c>
      <c r="S24" s="135">
        <v>13</v>
      </c>
      <c r="T24" s="135">
        <v>14</v>
      </c>
      <c r="U24" s="541" t="s">
        <v>900</v>
      </c>
      <c r="V24" s="137"/>
    </row>
    <row r="25" spans="1:22" s="128" customFormat="1" ht="15" customHeight="1">
      <c r="A25" s="237">
        <v>20</v>
      </c>
      <c r="B25" s="237">
        <v>1</v>
      </c>
      <c r="C25" s="237">
        <v>14</v>
      </c>
      <c r="D25" s="237">
        <v>15</v>
      </c>
      <c r="E25" s="237">
        <v>16</v>
      </c>
      <c r="F25" s="237">
        <v>17</v>
      </c>
      <c r="G25" s="237">
        <v>18</v>
      </c>
      <c r="H25" s="237">
        <v>19</v>
      </c>
      <c r="I25" s="237">
        <v>20</v>
      </c>
      <c r="J25" s="133" t="s">
        <v>906</v>
      </c>
      <c r="K25" s="189"/>
      <c r="L25" s="132">
        <v>20</v>
      </c>
      <c r="M25" s="237">
        <v>7</v>
      </c>
      <c r="N25" s="237">
        <v>15</v>
      </c>
      <c r="O25" s="237">
        <v>16</v>
      </c>
      <c r="P25" s="237">
        <v>17</v>
      </c>
      <c r="Q25" s="237">
        <v>18</v>
      </c>
      <c r="R25" s="237">
        <v>19</v>
      </c>
      <c r="S25" s="237">
        <v>20</v>
      </c>
      <c r="T25" s="237">
        <v>21</v>
      </c>
      <c r="U25" s="541"/>
      <c r="V25" s="137"/>
    </row>
    <row r="26" spans="1:22" s="128" customFormat="1" ht="15" customHeight="1">
      <c r="A26" s="143">
        <v>21</v>
      </c>
      <c r="B26" s="140">
        <v>1</v>
      </c>
      <c r="C26" s="140">
        <v>21</v>
      </c>
      <c r="D26" s="140">
        <v>22</v>
      </c>
      <c r="E26" s="140">
        <v>23</v>
      </c>
      <c r="F26" s="140">
        <v>24</v>
      </c>
      <c r="G26" s="140">
        <v>25</v>
      </c>
      <c r="H26" s="140">
        <v>26</v>
      </c>
      <c r="I26" s="140">
        <v>27</v>
      </c>
      <c r="J26" s="242">
        <v>42980</v>
      </c>
      <c r="K26" s="533" t="s">
        <v>907</v>
      </c>
      <c r="L26" s="139">
        <v>21</v>
      </c>
      <c r="M26" s="140">
        <v>7</v>
      </c>
      <c r="N26" s="140">
        <v>22</v>
      </c>
      <c r="O26" s="140">
        <v>23</v>
      </c>
      <c r="P26" s="140">
        <v>24</v>
      </c>
      <c r="Q26" s="140">
        <v>25</v>
      </c>
      <c r="R26" s="140">
        <v>26</v>
      </c>
      <c r="S26" s="140">
        <v>27</v>
      </c>
      <c r="T26" s="140">
        <v>28</v>
      </c>
      <c r="U26" s="141"/>
      <c r="V26" s="533" t="s">
        <v>908</v>
      </c>
    </row>
    <row r="27" spans="1:22" s="128" customFormat="1" ht="15" customHeight="1">
      <c r="A27" s="143">
        <v>22</v>
      </c>
      <c r="B27" s="142">
        <v>38719</v>
      </c>
      <c r="C27" s="143">
        <v>28</v>
      </c>
      <c r="D27" s="143">
        <v>29</v>
      </c>
      <c r="E27" s="143">
        <v>30</v>
      </c>
      <c r="F27" s="143">
        <v>31</v>
      </c>
      <c r="G27" s="143">
        <v>1</v>
      </c>
      <c r="H27" s="143">
        <v>2</v>
      </c>
      <c r="I27" s="243">
        <v>3</v>
      </c>
      <c r="K27" s="533"/>
      <c r="L27" s="139">
        <v>22</v>
      </c>
      <c r="M27" s="144" t="s">
        <v>233</v>
      </c>
      <c r="N27" s="140">
        <v>29</v>
      </c>
      <c r="O27" s="140">
        <v>30</v>
      </c>
      <c r="P27" s="140">
        <v>31</v>
      </c>
      <c r="Q27" s="140">
        <v>1</v>
      </c>
      <c r="R27" s="140">
        <v>2</v>
      </c>
      <c r="S27" s="140">
        <v>3</v>
      </c>
      <c r="T27" s="140">
        <v>4</v>
      </c>
      <c r="U27" s="141"/>
      <c r="V27" s="533"/>
    </row>
    <row r="28" spans="1:22" s="128" customFormat="1" ht="15" customHeight="1">
      <c r="A28" s="143">
        <v>23</v>
      </c>
      <c r="B28" s="143">
        <v>2</v>
      </c>
      <c r="C28" s="143">
        <v>4</v>
      </c>
      <c r="D28" s="143">
        <v>5</v>
      </c>
      <c r="E28" s="143">
        <v>6</v>
      </c>
      <c r="F28" s="143">
        <v>7</v>
      </c>
      <c r="G28" s="143">
        <v>8</v>
      </c>
      <c r="H28" s="143">
        <v>9</v>
      </c>
      <c r="I28" s="143">
        <v>10</v>
      </c>
      <c r="J28" s="193" t="s">
        <v>909</v>
      </c>
      <c r="K28" s="533"/>
      <c r="L28" s="139">
        <v>23</v>
      </c>
      <c r="M28" s="140">
        <v>8</v>
      </c>
      <c r="N28" s="140">
        <v>5</v>
      </c>
      <c r="O28" s="140">
        <v>6</v>
      </c>
      <c r="P28" s="140">
        <v>7</v>
      </c>
      <c r="Q28" s="140">
        <v>8</v>
      </c>
      <c r="R28" s="140">
        <v>9</v>
      </c>
      <c r="S28" s="140">
        <v>10</v>
      </c>
      <c r="T28" s="140">
        <v>11</v>
      </c>
      <c r="U28" s="141"/>
      <c r="V28" s="533"/>
    </row>
    <row r="29" spans="1:22" s="128" customFormat="1" ht="15" customHeight="1">
      <c r="A29" s="143">
        <v>24</v>
      </c>
      <c r="B29" s="143">
        <v>2</v>
      </c>
      <c r="C29" s="143">
        <v>11</v>
      </c>
      <c r="D29" s="143">
        <v>12</v>
      </c>
      <c r="E29" s="143">
        <v>13</v>
      </c>
      <c r="F29" s="143">
        <v>14</v>
      </c>
      <c r="G29" s="143">
        <v>15</v>
      </c>
      <c r="H29" s="244">
        <v>16</v>
      </c>
      <c r="I29" s="143">
        <v>17</v>
      </c>
      <c r="J29" s="137" t="s">
        <v>910</v>
      </c>
      <c r="K29" s="533"/>
      <c r="L29" s="139">
        <v>24</v>
      </c>
      <c r="M29" s="140">
        <v>8</v>
      </c>
      <c r="N29" s="140">
        <v>12</v>
      </c>
      <c r="O29" s="140">
        <v>13</v>
      </c>
      <c r="P29" s="140">
        <v>14</v>
      </c>
      <c r="Q29" s="140">
        <v>15</v>
      </c>
      <c r="R29" s="140">
        <v>16</v>
      </c>
      <c r="S29" s="140">
        <v>17</v>
      </c>
      <c r="T29" s="140">
        <v>18</v>
      </c>
      <c r="V29" s="533"/>
    </row>
    <row r="30" spans="1:22" s="128" customFormat="1" ht="15" customHeight="1">
      <c r="A30" s="143">
        <v>25</v>
      </c>
      <c r="B30" s="143">
        <v>2</v>
      </c>
      <c r="C30" s="143">
        <v>18</v>
      </c>
      <c r="D30" s="143">
        <v>19</v>
      </c>
      <c r="E30" s="143">
        <v>20</v>
      </c>
      <c r="F30" s="143">
        <v>21</v>
      </c>
      <c r="G30" s="143">
        <v>22</v>
      </c>
      <c r="H30" s="143">
        <v>23</v>
      </c>
      <c r="I30" s="143">
        <v>24</v>
      </c>
      <c r="K30" s="533"/>
      <c r="L30" s="139">
        <v>25</v>
      </c>
      <c r="M30" s="140">
        <v>8</v>
      </c>
      <c r="N30" s="140">
        <v>19</v>
      </c>
      <c r="O30" s="140">
        <v>20</v>
      </c>
      <c r="P30" s="140">
        <v>21</v>
      </c>
      <c r="Q30" s="140">
        <v>22</v>
      </c>
      <c r="R30" s="140">
        <v>23</v>
      </c>
      <c r="S30" s="140">
        <v>24</v>
      </c>
      <c r="T30" s="140">
        <v>25</v>
      </c>
      <c r="V30" s="533"/>
    </row>
    <row r="31" spans="1:22" s="128" customFormat="1" ht="15" customHeight="1">
      <c r="A31" s="140">
        <v>26</v>
      </c>
      <c r="B31" s="144" t="s">
        <v>228</v>
      </c>
      <c r="C31" s="143">
        <v>25</v>
      </c>
      <c r="D31" s="143">
        <v>26</v>
      </c>
      <c r="E31" s="143">
        <v>27</v>
      </c>
      <c r="F31" s="143">
        <v>28</v>
      </c>
      <c r="G31" s="143">
        <v>1</v>
      </c>
      <c r="H31" s="143">
        <v>2</v>
      </c>
      <c r="I31" s="143">
        <v>3</v>
      </c>
      <c r="K31" s="533"/>
      <c r="L31" s="139">
        <v>26</v>
      </c>
      <c r="M31" s="144" t="s">
        <v>224</v>
      </c>
      <c r="N31" s="148">
        <v>26</v>
      </c>
      <c r="O31" s="148">
        <v>27</v>
      </c>
      <c r="P31" s="148">
        <v>28</v>
      </c>
      <c r="Q31" s="148">
        <v>29</v>
      </c>
      <c r="R31" s="148">
        <v>30</v>
      </c>
      <c r="S31" s="148">
        <v>31</v>
      </c>
      <c r="T31" s="148">
        <v>1</v>
      </c>
      <c r="U31" s="141"/>
      <c r="V31" s="533"/>
    </row>
    <row r="32" spans="1:22" s="128" customFormat="1" ht="15" customHeight="1">
      <c r="A32" s="145"/>
      <c r="B32" s="146"/>
      <c r="C32" s="146"/>
      <c r="D32" s="146"/>
      <c r="E32" s="146"/>
      <c r="F32" s="146"/>
      <c r="G32" s="146"/>
      <c r="H32" s="146"/>
      <c r="I32" s="147"/>
      <c r="J32" s="133"/>
      <c r="K32" s="533"/>
      <c r="L32" s="145"/>
      <c r="M32" s="146"/>
      <c r="N32" s="146"/>
      <c r="O32" s="146"/>
      <c r="P32" s="146"/>
      <c r="Q32" s="146"/>
      <c r="R32" s="146"/>
      <c r="S32" s="146"/>
      <c r="T32" s="147"/>
      <c r="U32" s="141"/>
      <c r="V32" s="533"/>
    </row>
    <row r="33" spans="1:22" s="128" customFormat="1" ht="15" customHeight="1">
      <c r="A33" s="149"/>
      <c r="B33" s="150"/>
      <c r="C33" s="245"/>
      <c r="D33" s="245"/>
      <c r="E33" s="150"/>
      <c r="F33" s="150"/>
      <c r="G33" s="150"/>
      <c r="H33" s="150"/>
      <c r="I33" s="151"/>
      <c r="J33" s="152"/>
      <c r="K33" s="542"/>
      <c r="L33" s="149"/>
      <c r="M33" s="150"/>
      <c r="N33" s="245"/>
      <c r="O33" s="150"/>
      <c r="P33" s="150"/>
      <c r="Q33" s="150"/>
      <c r="R33" s="150"/>
      <c r="S33" s="150"/>
      <c r="T33" s="151"/>
      <c r="U33" s="153"/>
      <c r="V33" s="542"/>
    </row>
    <row r="34" spans="1:22" s="117" customFormat="1" ht="24" customHeight="1">
      <c r="A34" s="543" t="s">
        <v>911</v>
      </c>
      <c r="B34" s="544"/>
      <c r="C34" s="544"/>
      <c r="D34" s="544"/>
      <c r="E34" s="544"/>
      <c r="F34" s="544"/>
      <c r="G34" s="544"/>
      <c r="H34" s="544"/>
      <c r="I34" s="544"/>
      <c r="J34" s="544"/>
      <c r="K34" s="545"/>
      <c r="L34" s="546" t="s">
        <v>912</v>
      </c>
      <c r="M34" s="544"/>
      <c r="N34" s="544"/>
      <c r="O34" s="544"/>
      <c r="P34" s="544"/>
      <c r="Q34" s="544"/>
      <c r="R34" s="544"/>
      <c r="S34" s="544"/>
      <c r="T34" s="544"/>
      <c r="U34" s="547"/>
      <c r="V34" s="548"/>
    </row>
    <row r="35" spans="1:22" s="117" customFormat="1" ht="24" customHeight="1">
      <c r="A35" s="534" t="s">
        <v>913</v>
      </c>
      <c r="B35" s="535"/>
      <c r="C35" s="535"/>
      <c r="D35" s="535"/>
      <c r="E35" s="535"/>
      <c r="F35" s="535"/>
      <c r="G35" s="535"/>
      <c r="H35" s="535"/>
      <c r="I35" s="535"/>
      <c r="J35" s="535"/>
      <c r="K35" s="536"/>
      <c r="L35" s="537" t="s">
        <v>914</v>
      </c>
      <c r="M35" s="538"/>
      <c r="N35" s="538"/>
      <c r="O35" s="538"/>
      <c r="P35" s="538"/>
      <c r="Q35" s="538"/>
      <c r="R35" s="538"/>
      <c r="S35" s="538"/>
      <c r="T35" s="538"/>
      <c r="U35" s="538"/>
      <c r="V35" s="539"/>
    </row>
    <row r="36" spans="1:22" s="117" customFormat="1" ht="24" customHeight="1">
      <c r="A36" s="154"/>
      <c r="B36" s="190"/>
      <c r="C36" s="190"/>
      <c r="D36" s="190"/>
      <c r="E36" s="190"/>
      <c r="F36" s="190"/>
      <c r="G36" s="190"/>
      <c r="H36" s="190"/>
      <c r="I36" s="190"/>
      <c r="J36" s="190"/>
      <c r="K36" s="190"/>
      <c r="L36" s="191"/>
      <c r="M36" s="191"/>
      <c r="N36" s="191"/>
      <c r="O36" s="191"/>
      <c r="P36" s="191"/>
      <c r="Q36" s="191"/>
      <c r="R36" s="191"/>
      <c r="S36" s="191"/>
      <c r="T36" s="191"/>
      <c r="U36" s="191"/>
      <c r="V36" s="191"/>
    </row>
    <row r="37" spans="1:22" s="117" customFormat="1" ht="24" customHeight="1">
      <c r="A37" s="154"/>
      <c r="B37" s="190"/>
      <c r="C37" s="190"/>
      <c r="D37" s="190"/>
      <c r="E37" s="190"/>
      <c r="F37" s="190"/>
      <c r="G37" s="190"/>
      <c r="H37" s="190"/>
      <c r="I37" s="190"/>
      <c r="J37" s="190"/>
      <c r="K37" s="190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</row>
    <row r="38" spans="1:22" ht="21" customHeight="1">
      <c r="U38" s="156" t="s">
        <v>234</v>
      </c>
    </row>
    <row r="39" spans="1:22" ht="24.75" customHeight="1">
      <c r="U39" s="156">
        <v>2017.5</v>
      </c>
    </row>
  </sheetData>
  <mergeCells count="25">
    <mergeCell ref="K6:K12"/>
    <mergeCell ref="V6:V11"/>
    <mergeCell ref="U7:U23"/>
    <mergeCell ref="A35:K35"/>
    <mergeCell ref="L35:V35"/>
    <mergeCell ref="J17:J19"/>
    <mergeCell ref="U24:U25"/>
    <mergeCell ref="K26:K33"/>
    <mergeCell ref="V26:V33"/>
    <mergeCell ref="A34:K34"/>
    <mergeCell ref="L34:V34"/>
    <mergeCell ref="A1:V1"/>
    <mergeCell ref="A2:V2"/>
    <mergeCell ref="A3:K3"/>
    <mergeCell ref="L3:V3"/>
    <mergeCell ref="A4:A5"/>
    <mergeCell ref="B4:B5"/>
    <mergeCell ref="C4:I4"/>
    <mergeCell ref="J4:J5"/>
    <mergeCell ref="K4:K5"/>
    <mergeCell ref="L4:L5"/>
    <mergeCell ref="M4:M5"/>
    <mergeCell ref="N4:T4"/>
    <mergeCell ref="U4:U5"/>
    <mergeCell ref="V4:V5"/>
  </mergeCells>
  <phoneticPr fontId="11" type="noConversion"/>
  <printOptions horizontalCentered="1"/>
  <pageMargins left="0.74803149606299213" right="0.74803149606299213" top="0.22" bottom="0.16" header="0.51181102362204722" footer="0.51181102362204722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197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C193" sqref="C193:E193"/>
    </sheetView>
  </sheetViews>
  <sheetFormatPr defaultRowHeight="14.25"/>
  <cols>
    <col min="1" max="1" width="9.125" style="169" customWidth="1"/>
    <col min="2" max="2" width="10.375" style="169" customWidth="1"/>
    <col min="3" max="3" width="11.625" style="174" customWidth="1"/>
    <col min="4" max="4" width="16.125" style="161" customWidth="1"/>
    <col min="5" max="5" width="16.125" style="160" customWidth="1"/>
    <col min="6" max="6" width="7.375" style="175" customWidth="1"/>
    <col min="7" max="7" width="7.375" style="160" customWidth="1"/>
    <col min="8" max="10" width="7.125" style="160" customWidth="1"/>
    <col min="11" max="11" width="7.625" style="161" customWidth="1"/>
    <col min="12" max="13" width="5.625" style="161" customWidth="1"/>
    <col min="14" max="256" width="9" style="161"/>
    <col min="257" max="257" width="9.125" style="161" customWidth="1"/>
    <col min="258" max="258" width="10.375" style="161" customWidth="1"/>
    <col min="259" max="259" width="11.625" style="161" customWidth="1"/>
    <col min="260" max="261" width="16.125" style="161" customWidth="1"/>
    <col min="262" max="263" width="7.375" style="161" customWidth="1"/>
    <col min="264" max="266" width="7.125" style="161" customWidth="1"/>
    <col min="267" max="267" width="7.625" style="161" customWidth="1"/>
    <col min="268" max="269" width="5.625" style="161" customWidth="1"/>
    <col min="270" max="512" width="9" style="161"/>
    <col min="513" max="513" width="9.125" style="161" customWidth="1"/>
    <col min="514" max="514" width="10.375" style="161" customWidth="1"/>
    <col min="515" max="515" width="11.625" style="161" customWidth="1"/>
    <col min="516" max="517" width="16.125" style="161" customWidth="1"/>
    <col min="518" max="519" width="7.375" style="161" customWidth="1"/>
    <col min="520" max="522" width="7.125" style="161" customWidth="1"/>
    <col min="523" max="523" width="7.625" style="161" customWidth="1"/>
    <col min="524" max="525" width="5.625" style="161" customWidth="1"/>
    <col min="526" max="768" width="9" style="161"/>
    <col min="769" max="769" width="9.125" style="161" customWidth="1"/>
    <col min="770" max="770" width="10.375" style="161" customWidth="1"/>
    <col min="771" max="771" width="11.625" style="161" customWidth="1"/>
    <col min="772" max="773" width="16.125" style="161" customWidth="1"/>
    <col min="774" max="775" width="7.375" style="161" customWidth="1"/>
    <col min="776" max="778" width="7.125" style="161" customWidth="1"/>
    <col min="779" max="779" width="7.625" style="161" customWidth="1"/>
    <col min="780" max="781" width="5.625" style="161" customWidth="1"/>
    <col min="782" max="1024" width="9" style="161"/>
    <col min="1025" max="1025" width="9.125" style="161" customWidth="1"/>
    <col min="1026" max="1026" width="10.375" style="161" customWidth="1"/>
    <col min="1027" max="1027" width="11.625" style="161" customWidth="1"/>
    <col min="1028" max="1029" width="16.125" style="161" customWidth="1"/>
    <col min="1030" max="1031" width="7.375" style="161" customWidth="1"/>
    <col min="1032" max="1034" width="7.125" style="161" customWidth="1"/>
    <col min="1035" max="1035" width="7.625" style="161" customWidth="1"/>
    <col min="1036" max="1037" width="5.625" style="161" customWidth="1"/>
    <col min="1038" max="1280" width="9" style="161"/>
    <col min="1281" max="1281" width="9.125" style="161" customWidth="1"/>
    <col min="1282" max="1282" width="10.375" style="161" customWidth="1"/>
    <col min="1283" max="1283" width="11.625" style="161" customWidth="1"/>
    <col min="1284" max="1285" width="16.125" style="161" customWidth="1"/>
    <col min="1286" max="1287" width="7.375" style="161" customWidth="1"/>
    <col min="1288" max="1290" width="7.125" style="161" customWidth="1"/>
    <col min="1291" max="1291" width="7.625" style="161" customWidth="1"/>
    <col min="1292" max="1293" width="5.625" style="161" customWidth="1"/>
    <col min="1294" max="1536" width="9" style="161"/>
    <col min="1537" max="1537" width="9.125" style="161" customWidth="1"/>
    <col min="1538" max="1538" width="10.375" style="161" customWidth="1"/>
    <col min="1539" max="1539" width="11.625" style="161" customWidth="1"/>
    <col min="1540" max="1541" width="16.125" style="161" customWidth="1"/>
    <col min="1542" max="1543" width="7.375" style="161" customWidth="1"/>
    <col min="1544" max="1546" width="7.125" style="161" customWidth="1"/>
    <col min="1547" max="1547" width="7.625" style="161" customWidth="1"/>
    <col min="1548" max="1549" width="5.625" style="161" customWidth="1"/>
    <col min="1550" max="1792" width="9" style="161"/>
    <col min="1793" max="1793" width="9.125" style="161" customWidth="1"/>
    <col min="1794" max="1794" width="10.375" style="161" customWidth="1"/>
    <col min="1795" max="1795" width="11.625" style="161" customWidth="1"/>
    <col min="1796" max="1797" width="16.125" style="161" customWidth="1"/>
    <col min="1798" max="1799" width="7.375" style="161" customWidth="1"/>
    <col min="1800" max="1802" width="7.125" style="161" customWidth="1"/>
    <col min="1803" max="1803" width="7.625" style="161" customWidth="1"/>
    <col min="1804" max="1805" width="5.625" style="161" customWidth="1"/>
    <col min="1806" max="2048" width="9" style="161"/>
    <col min="2049" max="2049" width="9.125" style="161" customWidth="1"/>
    <col min="2050" max="2050" width="10.375" style="161" customWidth="1"/>
    <col min="2051" max="2051" width="11.625" style="161" customWidth="1"/>
    <col min="2052" max="2053" width="16.125" style="161" customWidth="1"/>
    <col min="2054" max="2055" width="7.375" style="161" customWidth="1"/>
    <col min="2056" max="2058" width="7.125" style="161" customWidth="1"/>
    <col min="2059" max="2059" width="7.625" style="161" customWidth="1"/>
    <col min="2060" max="2061" width="5.625" style="161" customWidth="1"/>
    <col min="2062" max="2304" width="9" style="161"/>
    <col min="2305" max="2305" width="9.125" style="161" customWidth="1"/>
    <col min="2306" max="2306" width="10.375" style="161" customWidth="1"/>
    <col min="2307" max="2307" width="11.625" style="161" customWidth="1"/>
    <col min="2308" max="2309" width="16.125" style="161" customWidth="1"/>
    <col min="2310" max="2311" width="7.375" style="161" customWidth="1"/>
    <col min="2312" max="2314" width="7.125" style="161" customWidth="1"/>
    <col min="2315" max="2315" width="7.625" style="161" customWidth="1"/>
    <col min="2316" max="2317" width="5.625" style="161" customWidth="1"/>
    <col min="2318" max="2560" width="9" style="161"/>
    <col min="2561" max="2561" width="9.125" style="161" customWidth="1"/>
    <col min="2562" max="2562" width="10.375" style="161" customWidth="1"/>
    <col min="2563" max="2563" width="11.625" style="161" customWidth="1"/>
    <col min="2564" max="2565" width="16.125" style="161" customWidth="1"/>
    <col min="2566" max="2567" width="7.375" style="161" customWidth="1"/>
    <col min="2568" max="2570" width="7.125" style="161" customWidth="1"/>
    <col min="2571" max="2571" width="7.625" style="161" customWidth="1"/>
    <col min="2572" max="2573" width="5.625" style="161" customWidth="1"/>
    <col min="2574" max="2816" width="9" style="161"/>
    <col min="2817" max="2817" width="9.125" style="161" customWidth="1"/>
    <col min="2818" max="2818" width="10.375" style="161" customWidth="1"/>
    <col min="2819" max="2819" width="11.625" style="161" customWidth="1"/>
    <col min="2820" max="2821" width="16.125" style="161" customWidth="1"/>
    <col min="2822" max="2823" width="7.375" style="161" customWidth="1"/>
    <col min="2824" max="2826" width="7.125" style="161" customWidth="1"/>
    <col min="2827" max="2827" width="7.625" style="161" customWidth="1"/>
    <col min="2828" max="2829" width="5.625" style="161" customWidth="1"/>
    <col min="2830" max="3072" width="9" style="161"/>
    <col min="3073" max="3073" width="9.125" style="161" customWidth="1"/>
    <col min="3074" max="3074" width="10.375" style="161" customWidth="1"/>
    <col min="3075" max="3075" width="11.625" style="161" customWidth="1"/>
    <col min="3076" max="3077" width="16.125" style="161" customWidth="1"/>
    <col min="3078" max="3079" width="7.375" style="161" customWidth="1"/>
    <col min="3080" max="3082" width="7.125" style="161" customWidth="1"/>
    <col min="3083" max="3083" width="7.625" style="161" customWidth="1"/>
    <col min="3084" max="3085" width="5.625" style="161" customWidth="1"/>
    <col min="3086" max="3328" width="9" style="161"/>
    <col min="3329" max="3329" width="9.125" style="161" customWidth="1"/>
    <col min="3330" max="3330" width="10.375" style="161" customWidth="1"/>
    <col min="3331" max="3331" width="11.625" style="161" customWidth="1"/>
    <col min="3332" max="3333" width="16.125" style="161" customWidth="1"/>
    <col min="3334" max="3335" width="7.375" style="161" customWidth="1"/>
    <col min="3336" max="3338" width="7.125" style="161" customWidth="1"/>
    <col min="3339" max="3339" width="7.625" style="161" customWidth="1"/>
    <col min="3340" max="3341" width="5.625" style="161" customWidth="1"/>
    <col min="3342" max="3584" width="9" style="161"/>
    <col min="3585" max="3585" width="9.125" style="161" customWidth="1"/>
    <col min="3586" max="3586" width="10.375" style="161" customWidth="1"/>
    <col min="3587" max="3587" width="11.625" style="161" customWidth="1"/>
    <col min="3588" max="3589" width="16.125" style="161" customWidth="1"/>
    <col min="3590" max="3591" width="7.375" style="161" customWidth="1"/>
    <col min="3592" max="3594" width="7.125" style="161" customWidth="1"/>
    <col min="3595" max="3595" width="7.625" style="161" customWidth="1"/>
    <col min="3596" max="3597" width="5.625" style="161" customWidth="1"/>
    <col min="3598" max="3840" width="9" style="161"/>
    <col min="3841" max="3841" width="9.125" style="161" customWidth="1"/>
    <col min="3842" max="3842" width="10.375" style="161" customWidth="1"/>
    <col min="3843" max="3843" width="11.625" style="161" customWidth="1"/>
    <col min="3844" max="3845" width="16.125" style="161" customWidth="1"/>
    <col min="3846" max="3847" width="7.375" style="161" customWidth="1"/>
    <col min="3848" max="3850" width="7.125" style="161" customWidth="1"/>
    <col min="3851" max="3851" width="7.625" style="161" customWidth="1"/>
    <col min="3852" max="3853" width="5.625" style="161" customWidth="1"/>
    <col min="3854" max="4096" width="9" style="161"/>
    <col min="4097" max="4097" width="9.125" style="161" customWidth="1"/>
    <col min="4098" max="4098" width="10.375" style="161" customWidth="1"/>
    <col min="4099" max="4099" width="11.625" style="161" customWidth="1"/>
    <col min="4100" max="4101" width="16.125" style="161" customWidth="1"/>
    <col min="4102" max="4103" width="7.375" style="161" customWidth="1"/>
    <col min="4104" max="4106" width="7.125" style="161" customWidth="1"/>
    <col min="4107" max="4107" width="7.625" style="161" customWidth="1"/>
    <col min="4108" max="4109" width="5.625" style="161" customWidth="1"/>
    <col min="4110" max="4352" width="9" style="161"/>
    <col min="4353" max="4353" width="9.125" style="161" customWidth="1"/>
    <col min="4354" max="4354" width="10.375" style="161" customWidth="1"/>
    <col min="4355" max="4355" width="11.625" style="161" customWidth="1"/>
    <col min="4356" max="4357" width="16.125" style="161" customWidth="1"/>
    <col min="4358" max="4359" width="7.375" style="161" customWidth="1"/>
    <col min="4360" max="4362" width="7.125" style="161" customWidth="1"/>
    <col min="4363" max="4363" width="7.625" style="161" customWidth="1"/>
    <col min="4364" max="4365" width="5.625" style="161" customWidth="1"/>
    <col min="4366" max="4608" width="9" style="161"/>
    <col min="4609" max="4609" width="9.125" style="161" customWidth="1"/>
    <col min="4610" max="4610" width="10.375" style="161" customWidth="1"/>
    <col min="4611" max="4611" width="11.625" style="161" customWidth="1"/>
    <col min="4612" max="4613" width="16.125" style="161" customWidth="1"/>
    <col min="4614" max="4615" width="7.375" style="161" customWidth="1"/>
    <col min="4616" max="4618" width="7.125" style="161" customWidth="1"/>
    <col min="4619" max="4619" width="7.625" style="161" customWidth="1"/>
    <col min="4620" max="4621" width="5.625" style="161" customWidth="1"/>
    <col min="4622" max="4864" width="9" style="161"/>
    <col min="4865" max="4865" width="9.125" style="161" customWidth="1"/>
    <col min="4866" max="4866" width="10.375" style="161" customWidth="1"/>
    <col min="4867" max="4867" width="11.625" style="161" customWidth="1"/>
    <col min="4868" max="4869" width="16.125" style="161" customWidth="1"/>
    <col min="4870" max="4871" width="7.375" style="161" customWidth="1"/>
    <col min="4872" max="4874" width="7.125" style="161" customWidth="1"/>
    <col min="4875" max="4875" width="7.625" style="161" customWidth="1"/>
    <col min="4876" max="4877" width="5.625" style="161" customWidth="1"/>
    <col min="4878" max="5120" width="9" style="161"/>
    <col min="5121" max="5121" width="9.125" style="161" customWidth="1"/>
    <col min="5122" max="5122" width="10.375" style="161" customWidth="1"/>
    <col min="5123" max="5123" width="11.625" style="161" customWidth="1"/>
    <col min="5124" max="5125" width="16.125" style="161" customWidth="1"/>
    <col min="5126" max="5127" width="7.375" style="161" customWidth="1"/>
    <col min="5128" max="5130" width="7.125" style="161" customWidth="1"/>
    <col min="5131" max="5131" width="7.625" style="161" customWidth="1"/>
    <col min="5132" max="5133" width="5.625" style="161" customWidth="1"/>
    <col min="5134" max="5376" width="9" style="161"/>
    <col min="5377" max="5377" width="9.125" style="161" customWidth="1"/>
    <col min="5378" max="5378" width="10.375" style="161" customWidth="1"/>
    <col min="5379" max="5379" width="11.625" style="161" customWidth="1"/>
    <col min="5380" max="5381" width="16.125" style="161" customWidth="1"/>
    <col min="5382" max="5383" width="7.375" style="161" customWidth="1"/>
    <col min="5384" max="5386" width="7.125" style="161" customWidth="1"/>
    <col min="5387" max="5387" width="7.625" style="161" customWidth="1"/>
    <col min="5388" max="5389" width="5.625" style="161" customWidth="1"/>
    <col min="5390" max="5632" width="9" style="161"/>
    <col min="5633" max="5633" width="9.125" style="161" customWidth="1"/>
    <col min="5634" max="5634" width="10.375" style="161" customWidth="1"/>
    <col min="5635" max="5635" width="11.625" style="161" customWidth="1"/>
    <col min="5636" max="5637" width="16.125" style="161" customWidth="1"/>
    <col min="5638" max="5639" width="7.375" style="161" customWidth="1"/>
    <col min="5640" max="5642" width="7.125" style="161" customWidth="1"/>
    <col min="5643" max="5643" width="7.625" style="161" customWidth="1"/>
    <col min="5644" max="5645" width="5.625" style="161" customWidth="1"/>
    <col min="5646" max="5888" width="9" style="161"/>
    <col min="5889" max="5889" width="9.125" style="161" customWidth="1"/>
    <col min="5890" max="5890" width="10.375" style="161" customWidth="1"/>
    <col min="5891" max="5891" width="11.625" style="161" customWidth="1"/>
    <col min="5892" max="5893" width="16.125" style="161" customWidth="1"/>
    <col min="5894" max="5895" width="7.375" style="161" customWidth="1"/>
    <col min="5896" max="5898" width="7.125" style="161" customWidth="1"/>
    <col min="5899" max="5899" width="7.625" style="161" customWidth="1"/>
    <col min="5900" max="5901" width="5.625" style="161" customWidth="1"/>
    <col min="5902" max="6144" width="9" style="161"/>
    <col min="6145" max="6145" width="9.125" style="161" customWidth="1"/>
    <col min="6146" max="6146" width="10.375" style="161" customWidth="1"/>
    <col min="6147" max="6147" width="11.625" style="161" customWidth="1"/>
    <col min="6148" max="6149" width="16.125" style="161" customWidth="1"/>
    <col min="6150" max="6151" width="7.375" style="161" customWidth="1"/>
    <col min="6152" max="6154" width="7.125" style="161" customWidth="1"/>
    <col min="6155" max="6155" width="7.625" style="161" customWidth="1"/>
    <col min="6156" max="6157" width="5.625" style="161" customWidth="1"/>
    <col min="6158" max="6400" width="9" style="161"/>
    <col min="6401" max="6401" width="9.125" style="161" customWidth="1"/>
    <col min="6402" max="6402" width="10.375" style="161" customWidth="1"/>
    <col min="6403" max="6403" width="11.625" style="161" customWidth="1"/>
    <col min="6404" max="6405" width="16.125" style="161" customWidth="1"/>
    <col min="6406" max="6407" width="7.375" style="161" customWidth="1"/>
    <col min="6408" max="6410" width="7.125" style="161" customWidth="1"/>
    <col min="6411" max="6411" width="7.625" style="161" customWidth="1"/>
    <col min="6412" max="6413" width="5.625" style="161" customWidth="1"/>
    <col min="6414" max="6656" width="9" style="161"/>
    <col min="6657" max="6657" width="9.125" style="161" customWidth="1"/>
    <col min="6658" max="6658" width="10.375" style="161" customWidth="1"/>
    <col min="6659" max="6659" width="11.625" style="161" customWidth="1"/>
    <col min="6660" max="6661" width="16.125" style="161" customWidth="1"/>
    <col min="6662" max="6663" width="7.375" style="161" customWidth="1"/>
    <col min="6664" max="6666" width="7.125" style="161" customWidth="1"/>
    <col min="6667" max="6667" width="7.625" style="161" customWidth="1"/>
    <col min="6668" max="6669" width="5.625" style="161" customWidth="1"/>
    <col min="6670" max="6912" width="9" style="161"/>
    <col min="6913" max="6913" width="9.125" style="161" customWidth="1"/>
    <col min="6914" max="6914" width="10.375" style="161" customWidth="1"/>
    <col min="6915" max="6915" width="11.625" style="161" customWidth="1"/>
    <col min="6916" max="6917" width="16.125" style="161" customWidth="1"/>
    <col min="6918" max="6919" width="7.375" style="161" customWidth="1"/>
    <col min="6920" max="6922" width="7.125" style="161" customWidth="1"/>
    <col min="6923" max="6923" width="7.625" style="161" customWidth="1"/>
    <col min="6924" max="6925" width="5.625" style="161" customWidth="1"/>
    <col min="6926" max="7168" width="9" style="161"/>
    <col min="7169" max="7169" width="9.125" style="161" customWidth="1"/>
    <col min="7170" max="7170" width="10.375" style="161" customWidth="1"/>
    <col min="7171" max="7171" width="11.625" style="161" customWidth="1"/>
    <col min="7172" max="7173" width="16.125" style="161" customWidth="1"/>
    <col min="7174" max="7175" width="7.375" style="161" customWidth="1"/>
    <col min="7176" max="7178" width="7.125" style="161" customWidth="1"/>
    <col min="7179" max="7179" width="7.625" style="161" customWidth="1"/>
    <col min="7180" max="7181" width="5.625" style="161" customWidth="1"/>
    <col min="7182" max="7424" width="9" style="161"/>
    <col min="7425" max="7425" width="9.125" style="161" customWidth="1"/>
    <col min="7426" max="7426" width="10.375" style="161" customWidth="1"/>
    <col min="7427" max="7427" width="11.625" style="161" customWidth="1"/>
    <col min="7428" max="7429" width="16.125" style="161" customWidth="1"/>
    <col min="7430" max="7431" width="7.375" style="161" customWidth="1"/>
    <col min="7432" max="7434" width="7.125" style="161" customWidth="1"/>
    <col min="7435" max="7435" width="7.625" style="161" customWidth="1"/>
    <col min="7436" max="7437" width="5.625" style="161" customWidth="1"/>
    <col min="7438" max="7680" width="9" style="161"/>
    <col min="7681" max="7681" width="9.125" style="161" customWidth="1"/>
    <col min="7682" max="7682" width="10.375" style="161" customWidth="1"/>
    <col min="7683" max="7683" width="11.625" style="161" customWidth="1"/>
    <col min="7684" max="7685" width="16.125" style="161" customWidth="1"/>
    <col min="7686" max="7687" width="7.375" style="161" customWidth="1"/>
    <col min="7688" max="7690" width="7.125" style="161" customWidth="1"/>
    <col min="7691" max="7691" width="7.625" style="161" customWidth="1"/>
    <col min="7692" max="7693" width="5.625" style="161" customWidth="1"/>
    <col min="7694" max="7936" width="9" style="161"/>
    <col min="7937" max="7937" width="9.125" style="161" customWidth="1"/>
    <col min="7938" max="7938" width="10.375" style="161" customWidth="1"/>
    <col min="7939" max="7939" width="11.625" style="161" customWidth="1"/>
    <col min="7940" max="7941" width="16.125" style="161" customWidth="1"/>
    <col min="7942" max="7943" width="7.375" style="161" customWidth="1"/>
    <col min="7944" max="7946" width="7.125" style="161" customWidth="1"/>
    <col min="7947" max="7947" width="7.625" style="161" customWidth="1"/>
    <col min="7948" max="7949" width="5.625" style="161" customWidth="1"/>
    <col min="7950" max="8192" width="9" style="161"/>
    <col min="8193" max="8193" width="9.125" style="161" customWidth="1"/>
    <col min="8194" max="8194" width="10.375" style="161" customWidth="1"/>
    <col min="8195" max="8195" width="11.625" style="161" customWidth="1"/>
    <col min="8196" max="8197" width="16.125" style="161" customWidth="1"/>
    <col min="8198" max="8199" width="7.375" style="161" customWidth="1"/>
    <col min="8200" max="8202" width="7.125" style="161" customWidth="1"/>
    <col min="8203" max="8203" width="7.625" style="161" customWidth="1"/>
    <col min="8204" max="8205" width="5.625" style="161" customWidth="1"/>
    <col min="8206" max="8448" width="9" style="161"/>
    <col min="8449" max="8449" width="9.125" style="161" customWidth="1"/>
    <col min="8450" max="8450" width="10.375" style="161" customWidth="1"/>
    <col min="8451" max="8451" width="11.625" style="161" customWidth="1"/>
    <col min="8452" max="8453" width="16.125" style="161" customWidth="1"/>
    <col min="8454" max="8455" width="7.375" style="161" customWidth="1"/>
    <col min="8456" max="8458" width="7.125" style="161" customWidth="1"/>
    <col min="8459" max="8459" width="7.625" style="161" customWidth="1"/>
    <col min="8460" max="8461" width="5.625" style="161" customWidth="1"/>
    <col min="8462" max="8704" width="9" style="161"/>
    <col min="8705" max="8705" width="9.125" style="161" customWidth="1"/>
    <col min="8706" max="8706" width="10.375" style="161" customWidth="1"/>
    <col min="8707" max="8707" width="11.625" style="161" customWidth="1"/>
    <col min="8708" max="8709" width="16.125" style="161" customWidth="1"/>
    <col min="8710" max="8711" width="7.375" style="161" customWidth="1"/>
    <col min="8712" max="8714" width="7.125" style="161" customWidth="1"/>
    <col min="8715" max="8715" width="7.625" style="161" customWidth="1"/>
    <col min="8716" max="8717" width="5.625" style="161" customWidth="1"/>
    <col min="8718" max="8960" width="9" style="161"/>
    <col min="8961" max="8961" width="9.125" style="161" customWidth="1"/>
    <col min="8962" max="8962" width="10.375" style="161" customWidth="1"/>
    <col min="8963" max="8963" width="11.625" style="161" customWidth="1"/>
    <col min="8964" max="8965" width="16.125" style="161" customWidth="1"/>
    <col min="8966" max="8967" width="7.375" style="161" customWidth="1"/>
    <col min="8968" max="8970" width="7.125" style="161" customWidth="1"/>
    <col min="8971" max="8971" width="7.625" style="161" customWidth="1"/>
    <col min="8972" max="8973" width="5.625" style="161" customWidth="1"/>
    <col min="8974" max="9216" width="9" style="161"/>
    <col min="9217" max="9217" width="9.125" style="161" customWidth="1"/>
    <col min="9218" max="9218" width="10.375" style="161" customWidth="1"/>
    <col min="9219" max="9219" width="11.625" style="161" customWidth="1"/>
    <col min="9220" max="9221" width="16.125" style="161" customWidth="1"/>
    <col min="9222" max="9223" width="7.375" style="161" customWidth="1"/>
    <col min="9224" max="9226" width="7.125" style="161" customWidth="1"/>
    <col min="9227" max="9227" width="7.625" style="161" customWidth="1"/>
    <col min="9228" max="9229" width="5.625" style="161" customWidth="1"/>
    <col min="9230" max="9472" width="9" style="161"/>
    <col min="9473" max="9473" width="9.125" style="161" customWidth="1"/>
    <col min="9474" max="9474" width="10.375" style="161" customWidth="1"/>
    <col min="9475" max="9475" width="11.625" style="161" customWidth="1"/>
    <col min="9476" max="9477" width="16.125" style="161" customWidth="1"/>
    <col min="9478" max="9479" width="7.375" style="161" customWidth="1"/>
    <col min="9480" max="9482" width="7.125" style="161" customWidth="1"/>
    <col min="9483" max="9483" width="7.625" style="161" customWidth="1"/>
    <col min="9484" max="9485" width="5.625" style="161" customWidth="1"/>
    <col min="9486" max="9728" width="9" style="161"/>
    <col min="9729" max="9729" width="9.125" style="161" customWidth="1"/>
    <col min="9730" max="9730" width="10.375" style="161" customWidth="1"/>
    <col min="9731" max="9731" width="11.625" style="161" customWidth="1"/>
    <col min="9732" max="9733" width="16.125" style="161" customWidth="1"/>
    <col min="9734" max="9735" width="7.375" style="161" customWidth="1"/>
    <col min="9736" max="9738" width="7.125" style="161" customWidth="1"/>
    <col min="9739" max="9739" width="7.625" style="161" customWidth="1"/>
    <col min="9740" max="9741" width="5.625" style="161" customWidth="1"/>
    <col min="9742" max="9984" width="9" style="161"/>
    <col min="9985" max="9985" width="9.125" style="161" customWidth="1"/>
    <col min="9986" max="9986" width="10.375" style="161" customWidth="1"/>
    <col min="9987" max="9987" width="11.625" style="161" customWidth="1"/>
    <col min="9988" max="9989" width="16.125" style="161" customWidth="1"/>
    <col min="9990" max="9991" width="7.375" style="161" customWidth="1"/>
    <col min="9992" max="9994" width="7.125" style="161" customWidth="1"/>
    <col min="9995" max="9995" width="7.625" style="161" customWidth="1"/>
    <col min="9996" max="9997" width="5.625" style="161" customWidth="1"/>
    <col min="9998" max="10240" width="9" style="161"/>
    <col min="10241" max="10241" width="9.125" style="161" customWidth="1"/>
    <col min="10242" max="10242" width="10.375" style="161" customWidth="1"/>
    <col min="10243" max="10243" width="11.625" style="161" customWidth="1"/>
    <col min="10244" max="10245" width="16.125" style="161" customWidth="1"/>
    <col min="10246" max="10247" width="7.375" style="161" customWidth="1"/>
    <col min="10248" max="10250" width="7.125" style="161" customWidth="1"/>
    <col min="10251" max="10251" width="7.625" style="161" customWidth="1"/>
    <col min="10252" max="10253" width="5.625" style="161" customWidth="1"/>
    <col min="10254" max="10496" width="9" style="161"/>
    <col min="10497" max="10497" width="9.125" style="161" customWidth="1"/>
    <col min="10498" max="10498" width="10.375" style="161" customWidth="1"/>
    <col min="10499" max="10499" width="11.625" style="161" customWidth="1"/>
    <col min="10500" max="10501" width="16.125" style="161" customWidth="1"/>
    <col min="10502" max="10503" width="7.375" style="161" customWidth="1"/>
    <col min="10504" max="10506" width="7.125" style="161" customWidth="1"/>
    <col min="10507" max="10507" width="7.625" style="161" customWidth="1"/>
    <col min="10508" max="10509" width="5.625" style="161" customWidth="1"/>
    <col min="10510" max="10752" width="9" style="161"/>
    <col min="10753" max="10753" width="9.125" style="161" customWidth="1"/>
    <col min="10754" max="10754" width="10.375" style="161" customWidth="1"/>
    <col min="10755" max="10755" width="11.625" style="161" customWidth="1"/>
    <col min="10756" max="10757" width="16.125" style="161" customWidth="1"/>
    <col min="10758" max="10759" width="7.375" style="161" customWidth="1"/>
    <col min="10760" max="10762" width="7.125" style="161" customWidth="1"/>
    <col min="10763" max="10763" width="7.625" style="161" customWidth="1"/>
    <col min="10764" max="10765" width="5.625" style="161" customWidth="1"/>
    <col min="10766" max="11008" width="9" style="161"/>
    <col min="11009" max="11009" width="9.125" style="161" customWidth="1"/>
    <col min="11010" max="11010" width="10.375" style="161" customWidth="1"/>
    <col min="11011" max="11011" width="11.625" style="161" customWidth="1"/>
    <col min="11012" max="11013" width="16.125" style="161" customWidth="1"/>
    <col min="11014" max="11015" width="7.375" style="161" customWidth="1"/>
    <col min="11016" max="11018" width="7.125" style="161" customWidth="1"/>
    <col min="11019" max="11019" width="7.625" style="161" customWidth="1"/>
    <col min="11020" max="11021" width="5.625" style="161" customWidth="1"/>
    <col min="11022" max="11264" width="9" style="161"/>
    <col min="11265" max="11265" width="9.125" style="161" customWidth="1"/>
    <col min="11266" max="11266" width="10.375" style="161" customWidth="1"/>
    <col min="11267" max="11267" width="11.625" style="161" customWidth="1"/>
    <col min="11268" max="11269" width="16.125" style="161" customWidth="1"/>
    <col min="11270" max="11271" width="7.375" style="161" customWidth="1"/>
    <col min="11272" max="11274" width="7.125" style="161" customWidth="1"/>
    <col min="11275" max="11275" width="7.625" style="161" customWidth="1"/>
    <col min="11276" max="11277" width="5.625" style="161" customWidth="1"/>
    <col min="11278" max="11520" width="9" style="161"/>
    <col min="11521" max="11521" width="9.125" style="161" customWidth="1"/>
    <col min="11522" max="11522" width="10.375" style="161" customWidth="1"/>
    <col min="11523" max="11523" width="11.625" style="161" customWidth="1"/>
    <col min="11524" max="11525" width="16.125" style="161" customWidth="1"/>
    <col min="11526" max="11527" width="7.375" style="161" customWidth="1"/>
    <col min="11528" max="11530" width="7.125" style="161" customWidth="1"/>
    <col min="11531" max="11531" width="7.625" style="161" customWidth="1"/>
    <col min="11532" max="11533" width="5.625" style="161" customWidth="1"/>
    <col min="11534" max="11776" width="9" style="161"/>
    <col min="11777" max="11777" width="9.125" style="161" customWidth="1"/>
    <col min="11778" max="11778" width="10.375" style="161" customWidth="1"/>
    <col min="11779" max="11779" width="11.625" style="161" customWidth="1"/>
    <col min="11780" max="11781" width="16.125" style="161" customWidth="1"/>
    <col min="11782" max="11783" width="7.375" style="161" customWidth="1"/>
    <col min="11784" max="11786" width="7.125" style="161" customWidth="1"/>
    <col min="11787" max="11787" width="7.625" style="161" customWidth="1"/>
    <col min="11788" max="11789" width="5.625" style="161" customWidth="1"/>
    <col min="11790" max="12032" width="9" style="161"/>
    <col min="12033" max="12033" width="9.125" style="161" customWidth="1"/>
    <col min="12034" max="12034" width="10.375" style="161" customWidth="1"/>
    <col min="12035" max="12035" width="11.625" style="161" customWidth="1"/>
    <col min="12036" max="12037" width="16.125" style="161" customWidth="1"/>
    <col min="12038" max="12039" width="7.375" style="161" customWidth="1"/>
    <col min="12040" max="12042" width="7.125" style="161" customWidth="1"/>
    <col min="12043" max="12043" width="7.625" style="161" customWidth="1"/>
    <col min="12044" max="12045" width="5.625" style="161" customWidth="1"/>
    <col min="12046" max="12288" width="9" style="161"/>
    <col min="12289" max="12289" width="9.125" style="161" customWidth="1"/>
    <col min="12290" max="12290" width="10.375" style="161" customWidth="1"/>
    <col min="12291" max="12291" width="11.625" style="161" customWidth="1"/>
    <col min="12292" max="12293" width="16.125" style="161" customWidth="1"/>
    <col min="12294" max="12295" width="7.375" style="161" customWidth="1"/>
    <col min="12296" max="12298" width="7.125" style="161" customWidth="1"/>
    <col min="12299" max="12299" width="7.625" style="161" customWidth="1"/>
    <col min="12300" max="12301" width="5.625" style="161" customWidth="1"/>
    <col min="12302" max="12544" width="9" style="161"/>
    <col min="12545" max="12545" width="9.125" style="161" customWidth="1"/>
    <col min="12546" max="12546" width="10.375" style="161" customWidth="1"/>
    <col min="12547" max="12547" width="11.625" style="161" customWidth="1"/>
    <col min="12548" max="12549" width="16.125" style="161" customWidth="1"/>
    <col min="12550" max="12551" width="7.375" style="161" customWidth="1"/>
    <col min="12552" max="12554" width="7.125" style="161" customWidth="1"/>
    <col min="12555" max="12555" width="7.625" style="161" customWidth="1"/>
    <col min="12556" max="12557" width="5.625" style="161" customWidth="1"/>
    <col min="12558" max="12800" width="9" style="161"/>
    <col min="12801" max="12801" width="9.125" style="161" customWidth="1"/>
    <col min="12802" max="12802" width="10.375" style="161" customWidth="1"/>
    <col min="12803" max="12803" width="11.625" style="161" customWidth="1"/>
    <col min="12804" max="12805" width="16.125" style="161" customWidth="1"/>
    <col min="12806" max="12807" width="7.375" style="161" customWidth="1"/>
    <col min="12808" max="12810" width="7.125" style="161" customWidth="1"/>
    <col min="12811" max="12811" width="7.625" style="161" customWidth="1"/>
    <col min="12812" max="12813" width="5.625" style="161" customWidth="1"/>
    <col min="12814" max="13056" width="9" style="161"/>
    <col min="13057" max="13057" width="9.125" style="161" customWidth="1"/>
    <col min="13058" max="13058" width="10.375" style="161" customWidth="1"/>
    <col min="13059" max="13059" width="11.625" style="161" customWidth="1"/>
    <col min="13060" max="13061" width="16.125" style="161" customWidth="1"/>
    <col min="13062" max="13063" width="7.375" style="161" customWidth="1"/>
    <col min="13064" max="13066" width="7.125" style="161" customWidth="1"/>
    <col min="13067" max="13067" width="7.625" style="161" customWidth="1"/>
    <col min="13068" max="13069" width="5.625" style="161" customWidth="1"/>
    <col min="13070" max="13312" width="9" style="161"/>
    <col min="13313" max="13313" width="9.125" style="161" customWidth="1"/>
    <col min="13314" max="13314" width="10.375" style="161" customWidth="1"/>
    <col min="13315" max="13315" width="11.625" style="161" customWidth="1"/>
    <col min="13316" max="13317" width="16.125" style="161" customWidth="1"/>
    <col min="13318" max="13319" width="7.375" style="161" customWidth="1"/>
    <col min="13320" max="13322" width="7.125" style="161" customWidth="1"/>
    <col min="13323" max="13323" width="7.625" style="161" customWidth="1"/>
    <col min="13324" max="13325" width="5.625" style="161" customWidth="1"/>
    <col min="13326" max="13568" width="9" style="161"/>
    <col min="13569" max="13569" width="9.125" style="161" customWidth="1"/>
    <col min="13570" max="13570" width="10.375" style="161" customWidth="1"/>
    <col min="13571" max="13571" width="11.625" style="161" customWidth="1"/>
    <col min="13572" max="13573" width="16.125" style="161" customWidth="1"/>
    <col min="13574" max="13575" width="7.375" style="161" customWidth="1"/>
    <col min="13576" max="13578" width="7.125" style="161" customWidth="1"/>
    <col min="13579" max="13579" width="7.625" style="161" customWidth="1"/>
    <col min="13580" max="13581" width="5.625" style="161" customWidth="1"/>
    <col min="13582" max="13824" width="9" style="161"/>
    <col min="13825" max="13825" width="9.125" style="161" customWidth="1"/>
    <col min="13826" max="13826" width="10.375" style="161" customWidth="1"/>
    <col min="13827" max="13827" width="11.625" style="161" customWidth="1"/>
    <col min="13828" max="13829" width="16.125" style="161" customWidth="1"/>
    <col min="13830" max="13831" width="7.375" style="161" customWidth="1"/>
    <col min="13832" max="13834" width="7.125" style="161" customWidth="1"/>
    <col min="13835" max="13835" width="7.625" style="161" customWidth="1"/>
    <col min="13836" max="13837" width="5.625" style="161" customWidth="1"/>
    <col min="13838" max="14080" width="9" style="161"/>
    <col min="14081" max="14081" width="9.125" style="161" customWidth="1"/>
    <col min="14082" max="14082" width="10.375" style="161" customWidth="1"/>
    <col min="14083" max="14083" width="11.625" style="161" customWidth="1"/>
    <col min="14084" max="14085" width="16.125" style="161" customWidth="1"/>
    <col min="14086" max="14087" width="7.375" style="161" customWidth="1"/>
    <col min="14088" max="14090" width="7.125" style="161" customWidth="1"/>
    <col min="14091" max="14091" width="7.625" style="161" customWidth="1"/>
    <col min="14092" max="14093" width="5.625" style="161" customWidth="1"/>
    <col min="14094" max="14336" width="9" style="161"/>
    <col min="14337" max="14337" width="9.125" style="161" customWidth="1"/>
    <col min="14338" max="14338" width="10.375" style="161" customWidth="1"/>
    <col min="14339" max="14339" width="11.625" style="161" customWidth="1"/>
    <col min="14340" max="14341" width="16.125" style="161" customWidth="1"/>
    <col min="14342" max="14343" width="7.375" style="161" customWidth="1"/>
    <col min="14344" max="14346" width="7.125" style="161" customWidth="1"/>
    <col min="14347" max="14347" width="7.625" style="161" customWidth="1"/>
    <col min="14348" max="14349" width="5.625" style="161" customWidth="1"/>
    <col min="14350" max="14592" width="9" style="161"/>
    <col min="14593" max="14593" width="9.125" style="161" customWidth="1"/>
    <col min="14594" max="14594" width="10.375" style="161" customWidth="1"/>
    <col min="14595" max="14595" width="11.625" style="161" customWidth="1"/>
    <col min="14596" max="14597" width="16.125" style="161" customWidth="1"/>
    <col min="14598" max="14599" width="7.375" style="161" customWidth="1"/>
    <col min="14600" max="14602" width="7.125" style="161" customWidth="1"/>
    <col min="14603" max="14603" width="7.625" style="161" customWidth="1"/>
    <col min="14604" max="14605" width="5.625" style="161" customWidth="1"/>
    <col min="14606" max="14848" width="9" style="161"/>
    <col min="14849" max="14849" width="9.125" style="161" customWidth="1"/>
    <col min="14850" max="14850" width="10.375" style="161" customWidth="1"/>
    <col min="14851" max="14851" width="11.625" style="161" customWidth="1"/>
    <col min="14852" max="14853" width="16.125" style="161" customWidth="1"/>
    <col min="14854" max="14855" width="7.375" style="161" customWidth="1"/>
    <col min="14856" max="14858" width="7.125" style="161" customWidth="1"/>
    <col min="14859" max="14859" width="7.625" style="161" customWidth="1"/>
    <col min="14860" max="14861" width="5.625" style="161" customWidth="1"/>
    <col min="14862" max="15104" width="9" style="161"/>
    <col min="15105" max="15105" width="9.125" style="161" customWidth="1"/>
    <col min="15106" max="15106" width="10.375" style="161" customWidth="1"/>
    <col min="15107" max="15107" width="11.625" style="161" customWidth="1"/>
    <col min="15108" max="15109" width="16.125" style="161" customWidth="1"/>
    <col min="15110" max="15111" width="7.375" style="161" customWidth="1"/>
    <col min="15112" max="15114" width="7.125" style="161" customWidth="1"/>
    <col min="15115" max="15115" width="7.625" style="161" customWidth="1"/>
    <col min="15116" max="15117" width="5.625" style="161" customWidth="1"/>
    <col min="15118" max="15360" width="9" style="161"/>
    <col min="15361" max="15361" width="9.125" style="161" customWidth="1"/>
    <col min="15362" max="15362" width="10.375" style="161" customWidth="1"/>
    <col min="15363" max="15363" width="11.625" style="161" customWidth="1"/>
    <col min="15364" max="15365" width="16.125" style="161" customWidth="1"/>
    <col min="15366" max="15367" width="7.375" style="161" customWidth="1"/>
    <col min="15368" max="15370" width="7.125" style="161" customWidth="1"/>
    <col min="15371" max="15371" width="7.625" style="161" customWidth="1"/>
    <col min="15372" max="15373" width="5.625" style="161" customWidth="1"/>
    <col min="15374" max="15616" width="9" style="161"/>
    <col min="15617" max="15617" width="9.125" style="161" customWidth="1"/>
    <col min="15618" max="15618" width="10.375" style="161" customWidth="1"/>
    <col min="15619" max="15619" width="11.625" style="161" customWidth="1"/>
    <col min="15620" max="15621" width="16.125" style="161" customWidth="1"/>
    <col min="15622" max="15623" width="7.375" style="161" customWidth="1"/>
    <col min="15624" max="15626" width="7.125" style="161" customWidth="1"/>
    <col min="15627" max="15627" width="7.625" style="161" customWidth="1"/>
    <col min="15628" max="15629" width="5.625" style="161" customWidth="1"/>
    <col min="15630" max="15872" width="9" style="161"/>
    <col min="15873" max="15873" width="9.125" style="161" customWidth="1"/>
    <col min="15874" max="15874" width="10.375" style="161" customWidth="1"/>
    <col min="15875" max="15875" width="11.625" style="161" customWidth="1"/>
    <col min="15876" max="15877" width="16.125" style="161" customWidth="1"/>
    <col min="15878" max="15879" width="7.375" style="161" customWidth="1"/>
    <col min="15880" max="15882" width="7.125" style="161" customWidth="1"/>
    <col min="15883" max="15883" width="7.625" style="161" customWidth="1"/>
    <col min="15884" max="15885" width="5.625" style="161" customWidth="1"/>
    <col min="15886" max="16128" width="9" style="161"/>
    <col min="16129" max="16129" width="9.125" style="161" customWidth="1"/>
    <col min="16130" max="16130" width="10.375" style="161" customWidth="1"/>
    <col min="16131" max="16131" width="11.625" style="161" customWidth="1"/>
    <col min="16132" max="16133" width="16.125" style="161" customWidth="1"/>
    <col min="16134" max="16135" width="7.375" style="161" customWidth="1"/>
    <col min="16136" max="16138" width="7.125" style="161" customWidth="1"/>
    <col min="16139" max="16139" width="7.625" style="161" customWidth="1"/>
    <col min="16140" max="16141" width="5.625" style="161" customWidth="1"/>
    <col min="16142" max="16384" width="9" style="161"/>
  </cols>
  <sheetData>
    <row r="1" spans="1:13" ht="23.25" customHeight="1">
      <c r="A1" s="502" t="s">
        <v>236</v>
      </c>
      <c r="B1" s="502"/>
      <c r="C1" s="502"/>
      <c r="D1" s="502"/>
      <c r="E1" s="502"/>
      <c r="F1" s="502"/>
      <c r="G1" s="502"/>
      <c r="H1" s="502"/>
      <c r="I1" s="502"/>
      <c r="J1" s="502"/>
      <c r="K1" s="502"/>
      <c r="L1" s="502"/>
      <c r="M1" s="502"/>
    </row>
    <row r="2" spans="1:13" s="158" customFormat="1" ht="13.5" customHeight="1">
      <c r="A2" s="549" t="s">
        <v>237</v>
      </c>
      <c r="B2" s="549" t="s">
        <v>238</v>
      </c>
      <c r="C2" s="549" t="s">
        <v>239</v>
      </c>
      <c r="D2" s="549" t="s">
        <v>240</v>
      </c>
      <c r="E2" s="549" t="s">
        <v>241</v>
      </c>
      <c r="F2" s="162" t="s">
        <v>242</v>
      </c>
      <c r="G2" s="162" t="s">
        <v>243</v>
      </c>
      <c r="H2" s="162" t="s">
        <v>244</v>
      </c>
      <c r="I2" s="162" t="s">
        <v>245</v>
      </c>
      <c r="J2" s="162" t="s">
        <v>246</v>
      </c>
      <c r="K2" s="549" t="s">
        <v>247</v>
      </c>
      <c r="L2" s="162" t="s">
        <v>248</v>
      </c>
      <c r="M2" s="162" t="s">
        <v>249</v>
      </c>
    </row>
    <row r="3" spans="1:13" s="158" customFormat="1" ht="13.5" customHeight="1">
      <c r="A3" s="549"/>
      <c r="B3" s="549"/>
      <c r="C3" s="549"/>
      <c r="D3" s="549"/>
      <c r="E3" s="549"/>
      <c r="F3" s="125" t="s">
        <v>250</v>
      </c>
      <c r="G3" s="125" t="s">
        <v>251</v>
      </c>
      <c r="H3" s="125" t="s">
        <v>252</v>
      </c>
      <c r="I3" s="125" t="s">
        <v>253</v>
      </c>
      <c r="J3" s="125" t="s">
        <v>254</v>
      </c>
      <c r="K3" s="549"/>
      <c r="L3" s="162" t="s">
        <v>255</v>
      </c>
      <c r="M3" s="162" t="s">
        <v>256</v>
      </c>
    </row>
    <row r="4" spans="1:13" ht="11.45" customHeight="1">
      <c r="A4" s="567" t="s">
        <v>257</v>
      </c>
      <c r="B4" s="549" t="s">
        <v>258</v>
      </c>
      <c r="C4" s="551" t="s">
        <v>259</v>
      </c>
      <c r="D4" s="552"/>
      <c r="E4" s="163" t="s">
        <v>260</v>
      </c>
      <c r="F4" s="159">
        <v>63</v>
      </c>
      <c r="G4" s="159">
        <v>58</v>
      </c>
      <c r="H4" s="159">
        <v>58</v>
      </c>
      <c r="I4" s="159">
        <v>62</v>
      </c>
      <c r="J4" s="159"/>
      <c r="K4" s="159">
        <f>SUM(F4:J4)</f>
        <v>241</v>
      </c>
      <c r="L4" s="159">
        <f>COUNT(F4:J4)</f>
        <v>4</v>
      </c>
      <c r="M4" s="159">
        <f>COUNT(I4)</f>
        <v>1</v>
      </c>
    </row>
    <row r="5" spans="1:13" ht="11.45" customHeight="1">
      <c r="A5" s="567"/>
      <c r="B5" s="555"/>
      <c r="C5" s="551"/>
      <c r="D5" s="557"/>
      <c r="E5" s="163" t="s">
        <v>261</v>
      </c>
      <c r="F5" s="159">
        <v>64</v>
      </c>
      <c r="G5" s="159">
        <v>55</v>
      </c>
      <c r="H5" s="159">
        <v>58</v>
      </c>
      <c r="I5" s="159">
        <v>61</v>
      </c>
      <c r="J5" s="159"/>
      <c r="K5" s="159">
        <f t="shared" ref="K5:K21" si="0">SUM(F5:J5)</f>
        <v>238</v>
      </c>
      <c r="L5" s="159">
        <f t="shared" ref="L5:L19" si="1">COUNT(F5:J5)</f>
        <v>4</v>
      </c>
      <c r="M5" s="159">
        <f t="shared" ref="M5:M19" si="2">COUNT(I5)</f>
        <v>1</v>
      </c>
    </row>
    <row r="6" spans="1:13" ht="11.45" customHeight="1">
      <c r="A6" s="567"/>
      <c r="B6" s="555"/>
      <c r="C6" s="551"/>
      <c r="D6" s="557"/>
      <c r="E6" s="163" t="s">
        <v>262</v>
      </c>
      <c r="F6" s="159">
        <v>64</v>
      </c>
      <c r="G6" s="159"/>
      <c r="H6" s="159"/>
      <c r="I6" s="159"/>
      <c r="J6" s="159"/>
      <c r="K6" s="159">
        <f t="shared" si="0"/>
        <v>64</v>
      </c>
      <c r="L6" s="159">
        <f t="shared" si="1"/>
        <v>1</v>
      </c>
      <c r="M6" s="159">
        <f t="shared" si="2"/>
        <v>0</v>
      </c>
    </row>
    <row r="7" spans="1:13" ht="11.45" customHeight="1">
      <c r="A7" s="567"/>
      <c r="B7" s="555"/>
      <c r="C7" s="551"/>
      <c r="D7" s="557"/>
      <c r="E7" s="163" t="s">
        <v>263</v>
      </c>
      <c r="F7" s="159">
        <v>62</v>
      </c>
      <c r="G7" s="159"/>
      <c r="H7" s="159"/>
      <c r="I7" s="159"/>
      <c r="J7" s="159"/>
      <c r="K7" s="159">
        <f>SUM(F7:J7)</f>
        <v>62</v>
      </c>
      <c r="L7" s="159">
        <f>COUNT(F7:J7)</f>
        <v>1</v>
      </c>
      <c r="M7" s="159">
        <f>COUNT(I7)</f>
        <v>0</v>
      </c>
    </row>
    <row r="8" spans="1:13" ht="11.25" customHeight="1">
      <c r="A8" s="567"/>
      <c r="B8" s="555"/>
      <c r="C8" s="551"/>
      <c r="D8" s="553"/>
      <c r="E8" s="163" t="s">
        <v>264</v>
      </c>
      <c r="F8" s="159">
        <v>33</v>
      </c>
      <c r="G8" s="159"/>
      <c r="H8" s="159">
        <v>8</v>
      </c>
      <c r="I8" s="159">
        <v>15</v>
      </c>
      <c r="J8" s="159"/>
      <c r="K8" s="159">
        <f t="shared" si="0"/>
        <v>56</v>
      </c>
      <c r="L8" s="159">
        <f t="shared" si="1"/>
        <v>3</v>
      </c>
      <c r="M8" s="159">
        <f t="shared" si="2"/>
        <v>1</v>
      </c>
    </row>
    <row r="9" spans="1:13" ht="11.45" customHeight="1">
      <c r="A9" s="567"/>
      <c r="B9" s="555"/>
      <c r="C9" s="551" t="s">
        <v>265</v>
      </c>
      <c r="D9" s="551"/>
      <c r="E9" s="163" t="s">
        <v>266</v>
      </c>
      <c r="F9" s="159">
        <v>64</v>
      </c>
      <c r="G9" s="159">
        <v>62</v>
      </c>
      <c r="H9" s="159">
        <v>58</v>
      </c>
      <c r="I9" s="159">
        <v>62</v>
      </c>
      <c r="J9" s="159"/>
      <c r="K9" s="159">
        <f t="shared" si="0"/>
        <v>246</v>
      </c>
      <c r="L9" s="159">
        <f t="shared" si="1"/>
        <v>4</v>
      </c>
      <c r="M9" s="159">
        <f t="shared" si="2"/>
        <v>1</v>
      </c>
    </row>
    <row r="10" spans="1:13" ht="11.45" customHeight="1">
      <c r="A10" s="567"/>
      <c r="B10" s="555"/>
      <c r="C10" s="551"/>
      <c r="D10" s="556"/>
      <c r="E10" s="163" t="s">
        <v>267</v>
      </c>
      <c r="F10" s="159">
        <v>63</v>
      </c>
      <c r="G10" s="159"/>
      <c r="H10" s="159">
        <v>60</v>
      </c>
      <c r="I10" s="159">
        <v>58</v>
      </c>
      <c r="J10" s="159"/>
      <c r="K10" s="159">
        <f t="shared" si="0"/>
        <v>181</v>
      </c>
      <c r="L10" s="159">
        <f t="shared" si="1"/>
        <v>3</v>
      </c>
      <c r="M10" s="159">
        <f t="shared" si="2"/>
        <v>1</v>
      </c>
    </row>
    <row r="11" spans="1:13" ht="11.45" customHeight="1">
      <c r="A11" s="567"/>
      <c r="B11" s="555"/>
      <c r="C11" s="551"/>
      <c r="D11" s="551" t="s">
        <v>268</v>
      </c>
      <c r="E11" s="163" t="s">
        <v>269</v>
      </c>
      <c r="F11" s="159"/>
      <c r="G11" s="159"/>
      <c r="H11" s="159">
        <v>59</v>
      </c>
      <c r="I11" s="159">
        <v>57</v>
      </c>
      <c r="J11" s="159"/>
      <c r="K11" s="159">
        <f t="shared" si="0"/>
        <v>116</v>
      </c>
      <c r="L11" s="159">
        <f t="shared" si="1"/>
        <v>2</v>
      </c>
      <c r="M11" s="159">
        <f t="shared" si="2"/>
        <v>1</v>
      </c>
    </row>
    <row r="12" spans="1:13" ht="11.45" customHeight="1">
      <c r="A12" s="567"/>
      <c r="B12" s="555"/>
      <c r="C12" s="551"/>
      <c r="D12" s="551"/>
      <c r="E12" s="163" t="s">
        <v>270</v>
      </c>
      <c r="F12" s="159"/>
      <c r="G12" s="159"/>
      <c r="H12" s="159">
        <v>60</v>
      </c>
      <c r="I12" s="159">
        <v>62</v>
      </c>
      <c r="J12" s="159"/>
      <c r="K12" s="159">
        <f t="shared" si="0"/>
        <v>122</v>
      </c>
      <c r="L12" s="159">
        <f t="shared" si="1"/>
        <v>2</v>
      </c>
      <c r="M12" s="159">
        <f t="shared" si="2"/>
        <v>1</v>
      </c>
    </row>
    <row r="13" spans="1:13" ht="11.45" customHeight="1">
      <c r="A13" s="567"/>
      <c r="B13" s="555"/>
      <c r="C13" s="551" t="s">
        <v>271</v>
      </c>
      <c r="D13" s="551"/>
      <c r="E13" s="163" t="s">
        <v>272</v>
      </c>
      <c r="F13" s="159">
        <v>64</v>
      </c>
      <c r="G13" s="159">
        <v>62</v>
      </c>
      <c r="H13" s="159">
        <v>59</v>
      </c>
      <c r="I13" s="159">
        <v>60</v>
      </c>
      <c r="J13" s="159"/>
      <c r="K13" s="159">
        <f t="shared" si="0"/>
        <v>245</v>
      </c>
      <c r="L13" s="159">
        <f t="shared" si="1"/>
        <v>4</v>
      </c>
      <c r="M13" s="159">
        <f t="shared" si="2"/>
        <v>1</v>
      </c>
    </row>
    <row r="14" spans="1:13" ht="11.45" customHeight="1">
      <c r="A14" s="567"/>
      <c r="B14" s="555"/>
      <c r="C14" s="556"/>
      <c r="D14" s="551"/>
      <c r="E14" s="163" t="s">
        <v>273</v>
      </c>
      <c r="F14" s="159">
        <v>63</v>
      </c>
      <c r="G14" s="159"/>
      <c r="H14" s="159">
        <v>57</v>
      </c>
      <c r="I14" s="159">
        <v>65</v>
      </c>
      <c r="J14" s="159"/>
      <c r="K14" s="159">
        <f t="shared" si="0"/>
        <v>185</v>
      </c>
      <c r="L14" s="159">
        <f t="shared" si="1"/>
        <v>3</v>
      </c>
      <c r="M14" s="159">
        <f t="shared" si="2"/>
        <v>1</v>
      </c>
    </row>
    <row r="15" spans="1:13" ht="11.45" customHeight="1">
      <c r="A15" s="567"/>
      <c r="B15" s="555"/>
      <c r="C15" s="552" t="s">
        <v>274</v>
      </c>
      <c r="D15" s="327"/>
      <c r="E15" s="163" t="s">
        <v>275</v>
      </c>
      <c r="F15" s="159">
        <v>60</v>
      </c>
      <c r="G15" s="159">
        <v>58</v>
      </c>
      <c r="H15" s="159">
        <v>55</v>
      </c>
      <c r="I15" s="159">
        <v>62</v>
      </c>
      <c r="J15" s="159">
        <v>62</v>
      </c>
      <c r="K15" s="159">
        <f t="shared" si="0"/>
        <v>297</v>
      </c>
      <c r="L15" s="159">
        <f t="shared" si="1"/>
        <v>5</v>
      </c>
      <c r="M15" s="159">
        <f>COUNT(J15)</f>
        <v>1</v>
      </c>
    </row>
    <row r="16" spans="1:13" ht="11.45" customHeight="1">
      <c r="A16" s="567"/>
      <c r="B16" s="555"/>
      <c r="C16" s="553"/>
      <c r="D16" s="550"/>
      <c r="E16" s="163" t="s">
        <v>276</v>
      </c>
      <c r="F16" s="159">
        <v>63</v>
      </c>
      <c r="G16" s="159"/>
      <c r="H16" s="159"/>
      <c r="I16" s="159"/>
      <c r="J16" s="159"/>
      <c r="K16" s="159">
        <f>SUM(F16:J16)</f>
        <v>63</v>
      </c>
      <c r="L16" s="159">
        <f>COUNT(F16:J16)</f>
        <v>1</v>
      </c>
      <c r="M16" s="159">
        <f>COUNT(J16)</f>
        <v>0</v>
      </c>
    </row>
    <row r="17" spans="1:13" ht="11.45" customHeight="1">
      <c r="A17" s="567"/>
      <c r="B17" s="555"/>
      <c r="C17" s="551" t="s">
        <v>277</v>
      </c>
      <c r="D17" s="159"/>
      <c r="E17" s="163" t="s">
        <v>277</v>
      </c>
      <c r="F17" s="159"/>
      <c r="G17" s="159"/>
      <c r="H17" s="159"/>
      <c r="I17" s="159">
        <v>60</v>
      </c>
      <c r="J17" s="159"/>
      <c r="K17" s="159">
        <f t="shared" si="0"/>
        <v>60</v>
      </c>
      <c r="L17" s="159">
        <f t="shared" si="1"/>
        <v>1</v>
      </c>
      <c r="M17" s="159">
        <f t="shared" si="2"/>
        <v>1</v>
      </c>
    </row>
    <row r="18" spans="1:13" ht="11.45" customHeight="1">
      <c r="A18" s="567"/>
      <c r="B18" s="555"/>
      <c r="C18" s="551"/>
      <c r="D18" s="163" t="s">
        <v>278</v>
      </c>
      <c r="E18" s="163" t="s">
        <v>278</v>
      </c>
      <c r="F18" s="159"/>
      <c r="G18" s="159"/>
      <c r="H18" s="159"/>
      <c r="I18" s="159">
        <v>57</v>
      </c>
      <c r="J18" s="159"/>
      <c r="K18" s="159">
        <f t="shared" si="0"/>
        <v>57</v>
      </c>
      <c r="L18" s="159">
        <f t="shared" si="1"/>
        <v>1</v>
      </c>
      <c r="M18" s="159">
        <f t="shared" si="2"/>
        <v>1</v>
      </c>
    </row>
    <row r="19" spans="1:13" ht="11.45" customHeight="1">
      <c r="A19" s="567"/>
      <c r="B19" s="555"/>
      <c r="C19" s="552" t="s">
        <v>279</v>
      </c>
      <c r="D19" s="159"/>
      <c r="E19" s="163" t="s">
        <v>279</v>
      </c>
      <c r="F19" s="159">
        <v>64</v>
      </c>
      <c r="G19" s="159">
        <v>59</v>
      </c>
      <c r="H19" s="159">
        <v>60</v>
      </c>
      <c r="I19" s="159">
        <v>58</v>
      </c>
      <c r="J19" s="159"/>
      <c r="K19" s="159">
        <f t="shared" si="0"/>
        <v>241</v>
      </c>
      <c r="L19" s="159">
        <f t="shared" si="1"/>
        <v>4</v>
      </c>
      <c r="M19" s="159">
        <f t="shared" si="2"/>
        <v>1</v>
      </c>
    </row>
    <row r="20" spans="1:13" ht="11.45" customHeight="1">
      <c r="A20" s="567"/>
      <c r="B20" s="555"/>
      <c r="C20" s="553"/>
      <c r="D20" s="159"/>
      <c r="E20" s="163" t="s">
        <v>280</v>
      </c>
      <c r="F20" s="159"/>
      <c r="G20" s="159">
        <v>12</v>
      </c>
      <c r="H20" s="159"/>
      <c r="I20" s="159"/>
      <c r="J20" s="159"/>
      <c r="K20" s="159">
        <f>SUM(F20:J20)</f>
        <v>12</v>
      </c>
      <c r="L20" s="159">
        <f>COUNT(F20:J20)</f>
        <v>1</v>
      </c>
      <c r="M20" s="159">
        <f>COUNT(I20)</f>
        <v>0</v>
      </c>
    </row>
    <row r="21" spans="1:13" ht="11.45" customHeight="1">
      <c r="A21" s="567"/>
      <c r="B21" s="555"/>
      <c r="C21" s="163" t="s">
        <v>281</v>
      </c>
      <c r="D21" s="159"/>
      <c r="E21" s="163" t="s">
        <v>281</v>
      </c>
      <c r="F21" s="159">
        <v>66</v>
      </c>
      <c r="G21" s="159">
        <v>56</v>
      </c>
      <c r="H21" s="159">
        <v>59</v>
      </c>
      <c r="I21" s="159">
        <v>63</v>
      </c>
      <c r="J21" s="159"/>
      <c r="K21" s="159">
        <f t="shared" si="0"/>
        <v>244</v>
      </c>
      <c r="L21" s="159">
        <f>COUNT(F21:J21)</f>
        <v>4</v>
      </c>
      <c r="M21" s="159">
        <f>COUNT(I21)</f>
        <v>1</v>
      </c>
    </row>
    <row r="22" spans="1:13" s="164" customFormat="1" ht="12.6" customHeight="1">
      <c r="A22" s="567"/>
      <c r="B22" s="555"/>
      <c r="C22" s="554" t="s">
        <v>282</v>
      </c>
      <c r="D22" s="554"/>
      <c r="E22" s="554"/>
      <c r="F22" s="162">
        <f>SUM(F4:F21)</f>
        <v>793</v>
      </c>
      <c r="G22" s="162">
        <f>SUM(G4:G21)</f>
        <v>422</v>
      </c>
      <c r="H22" s="162">
        <f>SUM(H4:H21)</f>
        <v>651</v>
      </c>
      <c r="I22" s="162">
        <f>SUM(I4:I21)</f>
        <v>802</v>
      </c>
      <c r="J22" s="162">
        <f>SUM(J4:J21)</f>
        <v>62</v>
      </c>
      <c r="K22" s="162">
        <f>SUM(F22:J22)</f>
        <v>2730</v>
      </c>
      <c r="L22" s="162">
        <f>SUM(L4:L21)</f>
        <v>48</v>
      </c>
      <c r="M22" s="162">
        <f>SUM(M4:M21)</f>
        <v>14</v>
      </c>
    </row>
    <row r="23" spans="1:13" ht="11.45" customHeight="1">
      <c r="A23" s="567"/>
      <c r="B23" s="549" t="s">
        <v>283</v>
      </c>
      <c r="C23" s="551" t="s">
        <v>284</v>
      </c>
      <c r="D23" s="163" t="s">
        <v>285</v>
      </c>
      <c r="E23" s="163" t="s">
        <v>285</v>
      </c>
      <c r="F23" s="159"/>
      <c r="G23" s="159"/>
      <c r="H23" s="159"/>
      <c r="I23" s="159">
        <v>32</v>
      </c>
      <c r="J23" s="159"/>
      <c r="K23" s="159">
        <f>SUM(F23:J23)</f>
        <v>32</v>
      </c>
      <c r="L23" s="159">
        <f>COUNT(F23:J23)</f>
        <v>1</v>
      </c>
      <c r="M23" s="159">
        <f>COUNT(I23)</f>
        <v>1</v>
      </c>
    </row>
    <row r="24" spans="1:13" ht="11.25" customHeight="1">
      <c r="A24" s="567"/>
      <c r="B24" s="549"/>
      <c r="C24" s="551"/>
      <c r="D24" s="163" t="s">
        <v>286</v>
      </c>
      <c r="E24" s="163" t="s">
        <v>286</v>
      </c>
      <c r="F24" s="159"/>
      <c r="G24" s="159"/>
      <c r="H24" s="159"/>
      <c r="I24" s="159">
        <v>22</v>
      </c>
      <c r="J24" s="159"/>
      <c r="K24" s="159">
        <f t="shared" ref="K24:K87" si="3">SUM(F24:J24)</f>
        <v>22</v>
      </c>
      <c r="L24" s="159">
        <f t="shared" ref="L24:L30" si="4">COUNT(F24:J24)</f>
        <v>1</v>
      </c>
      <c r="M24" s="159">
        <f t="shared" ref="M24:M31" si="5">COUNT(I24)</f>
        <v>1</v>
      </c>
    </row>
    <row r="25" spans="1:13" ht="11.45" customHeight="1">
      <c r="A25" s="567"/>
      <c r="B25" s="549"/>
      <c r="C25" s="551"/>
      <c r="D25" s="163"/>
      <c r="E25" s="163" t="s">
        <v>284</v>
      </c>
      <c r="F25" s="159">
        <v>62</v>
      </c>
      <c r="G25" s="159"/>
      <c r="H25" s="159">
        <v>30</v>
      </c>
      <c r="I25" s="159"/>
      <c r="J25" s="159"/>
      <c r="K25" s="159">
        <f t="shared" si="3"/>
        <v>92</v>
      </c>
      <c r="L25" s="159">
        <f t="shared" si="4"/>
        <v>2</v>
      </c>
      <c r="M25" s="159">
        <f t="shared" si="5"/>
        <v>0</v>
      </c>
    </row>
    <row r="26" spans="1:13" ht="11.45" customHeight="1">
      <c r="A26" s="567"/>
      <c r="B26" s="555"/>
      <c r="C26" s="163" t="s">
        <v>287</v>
      </c>
      <c r="D26" s="165"/>
      <c r="E26" s="163" t="s">
        <v>287</v>
      </c>
      <c r="F26" s="159">
        <v>62</v>
      </c>
      <c r="G26" s="159">
        <v>56</v>
      </c>
      <c r="H26" s="159">
        <v>57</v>
      </c>
      <c r="I26" s="159">
        <v>57</v>
      </c>
      <c r="J26" s="159"/>
      <c r="K26" s="159">
        <f t="shared" si="3"/>
        <v>232</v>
      </c>
      <c r="L26" s="159">
        <f t="shared" si="4"/>
        <v>4</v>
      </c>
      <c r="M26" s="159">
        <f t="shared" si="5"/>
        <v>1</v>
      </c>
    </row>
    <row r="27" spans="1:13" ht="11.45" customHeight="1">
      <c r="A27" s="567"/>
      <c r="B27" s="555"/>
      <c r="C27" s="552" t="s">
        <v>288</v>
      </c>
      <c r="D27" s="558"/>
      <c r="E27" s="163" t="s">
        <v>289</v>
      </c>
      <c r="F27" s="159">
        <v>63</v>
      </c>
      <c r="G27" s="159">
        <v>57</v>
      </c>
      <c r="H27" s="159"/>
      <c r="I27" s="159">
        <v>58</v>
      </c>
      <c r="J27" s="159"/>
      <c r="K27" s="159">
        <f t="shared" si="3"/>
        <v>178</v>
      </c>
      <c r="L27" s="159">
        <f t="shared" si="4"/>
        <v>3</v>
      </c>
      <c r="M27" s="159">
        <f t="shared" si="5"/>
        <v>1</v>
      </c>
    </row>
    <row r="28" spans="1:13" ht="11.45" customHeight="1">
      <c r="A28" s="567"/>
      <c r="B28" s="555"/>
      <c r="C28" s="557"/>
      <c r="D28" s="559"/>
      <c r="E28" s="163" t="s">
        <v>290</v>
      </c>
      <c r="F28" s="159">
        <v>64</v>
      </c>
      <c r="G28" s="159"/>
      <c r="H28" s="159"/>
      <c r="I28" s="159"/>
      <c r="J28" s="159"/>
      <c r="K28" s="159">
        <f t="shared" si="3"/>
        <v>64</v>
      </c>
      <c r="L28" s="159">
        <f t="shared" si="4"/>
        <v>1</v>
      </c>
      <c r="M28" s="159">
        <f t="shared" si="5"/>
        <v>0</v>
      </c>
    </row>
    <row r="29" spans="1:13" ht="11.45" customHeight="1">
      <c r="A29" s="567"/>
      <c r="B29" s="555"/>
      <c r="C29" s="557"/>
      <c r="D29" s="559"/>
      <c r="E29" s="163" t="s">
        <v>291</v>
      </c>
      <c r="F29" s="159"/>
      <c r="G29" s="159"/>
      <c r="H29" s="159">
        <v>56</v>
      </c>
      <c r="I29" s="159"/>
      <c r="J29" s="159"/>
      <c r="K29" s="159">
        <f t="shared" si="3"/>
        <v>56</v>
      </c>
      <c r="L29" s="159">
        <f t="shared" si="4"/>
        <v>1</v>
      </c>
      <c r="M29" s="159">
        <f t="shared" si="5"/>
        <v>0</v>
      </c>
    </row>
    <row r="30" spans="1:13" ht="11.45" customHeight="1">
      <c r="A30" s="567"/>
      <c r="B30" s="555"/>
      <c r="C30" s="553"/>
      <c r="D30" s="560"/>
      <c r="E30" s="163" t="s">
        <v>292</v>
      </c>
      <c r="F30" s="159"/>
      <c r="G30" s="159"/>
      <c r="H30" s="159">
        <v>28</v>
      </c>
      <c r="I30" s="159"/>
      <c r="J30" s="159"/>
      <c r="K30" s="159">
        <f t="shared" si="3"/>
        <v>28</v>
      </c>
      <c r="L30" s="159">
        <f t="shared" si="4"/>
        <v>1</v>
      </c>
      <c r="M30" s="159">
        <f t="shared" si="5"/>
        <v>0</v>
      </c>
    </row>
    <row r="31" spans="1:13" ht="11.25" customHeight="1">
      <c r="A31" s="567"/>
      <c r="B31" s="555"/>
      <c r="C31" s="166" t="s">
        <v>293</v>
      </c>
      <c r="D31" s="165"/>
      <c r="E31" s="163" t="s">
        <v>293</v>
      </c>
      <c r="F31" s="159">
        <v>64</v>
      </c>
      <c r="G31" s="159">
        <v>60</v>
      </c>
      <c r="H31" s="167"/>
      <c r="I31" s="167"/>
      <c r="J31" s="159"/>
      <c r="K31" s="159">
        <f t="shared" si="3"/>
        <v>124</v>
      </c>
      <c r="L31" s="159">
        <f>COUNT(F31:J31)</f>
        <v>2</v>
      </c>
      <c r="M31" s="159">
        <f t="shared" si="5"/>
        <v>0</v>
      </c>
    </row>
    <row r="32" spans="1:13" s="164" customFormat="1" ht="12.6" customHeight="1">
      <c r="A32" s="567"/>
      <c r="B32" s="556"/>
      <c r="C32" s="554" t="s">
        <v>294</v>
      </c>
      <c r="D32" s="554"/>
      <c r="E32" s="554"/>
      <c r="F32" s="162">
        <f>SUM(F23:F31)</f>
        <v>315</v>
      </c>
      <c r="G32" s="162">
        <f>SUM(G23:G31)</f>
        <v>173</v>
      </c>
      <c r="H32" s="162">
        <f>SUM(H23:H30)</f>
        <v>171</v>
      </c>
      <c r="I32" s="162">
        <f>SUM(I23:I30)</f>
        <v>169</v>
      </c>
      <c r="J32" s="162"/>
      <c r="K32" s="162">
        <f t="shared" si="3"/>
        <v>828</v>
      </c>
      <c r="L32" s="162">
        <f>SUM(L23:L31)</f>
        <v>16</v>
      </c>
      <c r="M32" s="162">
        <f>SUM(M23:M31)</f>
        <v>4</v>
      </c>
    </row>
    <row r="33" spans="1:13" ht="11.45" customHeight="1">
      <c r="A33" s="567"/>
      <c r="B33" s="549" t="s">
        <v>295</v>
      </c>
      <c r="C33" s="551" t="s">
        <v>296</v>
      </c>
      <c r="D33" s="552"/>
      <c r="E33" s="163" t="s">
        <v>297</v>
      </c>
      <c r="F33" s="159">
        <v>63</v>
      </c>
      <c r="G33" s="159">
        <v>60</v>
      </c>
      <c r="H33" s="159">
        <v>53</v>
      </c>
      <c r="I33" s="159">
        <v>58</v>
      </c>
      <c r="J33" s="159"/>
      <c r="K33" s="159">
        <f t="shared" si="3"/>
        <v>234</v>
      </c>
      <c r="L33" s="159">
        <f t="shared" ref="L33:L38" si="6">COUNT(F33:J33)</f>
        <v>4</v>
      </c>
      <c r="M33" s="159">
        <f t="shared" ref="M33:M38" si="7">COUNT(I33)</f>
        <v>1</v>
      </c>
    </row>
    <row r="34" spans="1:13" ht="11.45" customHeight="1">
      <c r="A34" s="567"/>
      <c r="B34" s="549"/>
      <c r="C34" s="551"/>
      <c r="D34" s="557"/>
      <c r="E34" s="163" t="s">
        <v>298</v>
      </c>
      <c r="F34" s="159">
        <v>61</v>
      </c>
      <c r="G34" s="159"/>
      <c r="H34" s="159">
        <v>55</v>
      </c>
      <c r="I34" s="159">
        <v>56</v>
      </c>
      <c r="J34" s="159"/>
      <c r="K34" s="159">
        <f t="shared" si="3"/>
        <v>172</v>
      </c>
      <c r="L34" s="159">
        <f t="shared" si="6"/>
        <v>3</v>
      </c>
      <c r="M34" s="159">
        <f t="shared" si="7"/>
        <v>1</v>
      </c>
    </row>
    <row r="35" spans="1:13" ht="11.45" customHeight="1">
      <c r="A35" s="567"/>
      <c r="B35" s="549"/>
      <c r="C35" s="551"/>
      <c r="D35" s="557"/>
      <c r="E35" s="163" t="s">
        <v>299</v>
      </c>
      <c r="F35" s="159">
        <v>64</v>
      </c>
      <c r="G35" s="159"/>
      <c r="H35" s="159">
        <v>56</v>
      </c>
      <c r="I35" s="159">
        <v>58</v>
      </c>
      <c r="J35" s="159"/>
      <c r="K35" s="159">
        <f t="shared" si="3"/>
        <v>178</v>
      </c>
      <c r="L35" s="159">
        <f t="shared" si="6"/>
        <v>3</v>
      </c>
      <c r="M35" s="159">
        <f t="shared" si="7"/>
        <v>1</v>
      </c>
    </row>
    <row r="36" spans="1:13" ht="11.45" customHeight="1">
      <c r="A36" s="567"/>
      <c r="B36" s="549"/>
      <c r="C36" s="551" t="s">
        <v>300</v>
      </c>
      <c r="D36" s="556"/>
      <c r="E36" s="163" t="s">
        <v>301</v>
      </c>
      <c r="F36" s="159">
        <v>59</v>
      </c>
      <c r="G36" s="159">
        <v>59</v>
      </c>
      <c r="H36" s="159">
        <v>59</v>
      </c>
      <c r="I36" s="159">
        <v>59</v>
      </c>
      <c r="J36" s="159"/>
      <c r="K36" s="159">
        <f t="shared" si="3"/>
        <v>236</v>
      </c>
      <c r="L36" s="159">
        <f t="shared" si="6"/>
        <v>4</v>
      </c>
      <c r="M36" s="159">
        <f t="shared" si="7"/>
        <v>1</v>
      </c>
    </row>
    <row r="37" spans="1:13" ht="11.45" customHeight="1">
      <c r="A37" s="567"/>
      <c r="B37" s="549"/>
      <c r="C37" s="551"/>
      <c r="D37" s="556"/>
      <c r="E37" s="163" t="s">
        <v>302</v>
      </c>
      <c r="F37" s="159">
        <v>60</v>
      </c>
      <c r="G37" s="159"/>
      <c r="H37" s="159">
        <v>58</v>
      </c>
      <c r="I37" s="159">
        <v>60</v>
      </c>
      <c r="J37" s="159"/>
      <c r="K37" s="159">
        <f t="shared" si="3"/>
        <v>178</v>
      </c>
      <c r="L37" s="159">
        <f t="shared" si="6"/>
        <v>3</v>
      </c>
      <c r="M37" s="159">
        <f t="shared" si="7"/>
        <v>1</v>
      </c>
    </row>
    <row r="38" spans="1:13" ht="11.45" customHeight="1">
      <c r="A38" s="567"/>
      <c r="B38" s="549"/>
      <c r="C38" s="163" t="s">
        <v>303</v>
      </c>
      <c r="D38" s="165"/>
      <c r="E38" s="163" t="s">
        <v>303</v>
      </c>
      <c r="F38" s="159"/>
      <c r="G38" s="159">
        <v>57</v>
      </c>
      <c r="H38" s="159"/>
      <c r="I38" s="159"/>
      <c r="J38" s="159"/>
      <c r="K38" s="159">
        <f t="shared" si="3"/>
        <v>57</v>
      </c>
      <c r="L38" s="159">
        <f t="shared" si="6"/>
        <v>1</v>
      </c>
      <c r="M38" s="159">
        <f t="shared" si="7"/>
        <v>0</v>
      </c>
    </row>
    <row r="39" spans="1:13" s="164" customFormat="1" ht="12.6" customHeight="1">
      <c r="A39" s="567"/>
      <c r="B39" s="549"/>
      <c r="C39" s="554" t="s">
        <v>304</v>
      </c>
      <c r="D39" s="554"/>
      <c r="E39" s="554"/>
      <c r="F39" s="162">
        <f>SUM(F33:F38)</f>
        <v>307</v>
      </c>
      <c r="G39" s="162">
        <f>SUM(G33:G38)</f>
        <v>176</v>
      </c>
      <c r="H39" s="162">
        <f>SUM(H33:H37)</f>
        <v>281</v>
      </c>
      <c r="I39" s="162">
        <f>SUM(I33:I37)</f>
        <v>291</v>
      </c>
      <c r="J39" s="162"/>
      <c r="K39" s="162">
        <f t="shared" si="3"/>
        <v>1055</v>
      </c>
      <c r="L39" s="162">
        <f>SUM(L33:L38)</f>
        <v>18</v>
      </c>
      <c r="M39" s="162">
        <f>SUM(M33:M38)</f>
        <v>5</v>
      </c>
    </row>
    <row r="40" spans="1:13" ht="11.45" customHeight="1">
      <c r="A40" s="567"/>
      <c r="B40" s="549" t="s">
        <v>305</v>
      </c>
      <c r="C40" s="551" t="s">
        <v>306</v>
      </c>
      <c r="D40" s="551"/>
      <c r="E40" s="163" t="s">
        <v>307</v>
      </c>
      <c r="F40" s="159">
        <v>55</v>
      </c>
      <c r="G40" s="159">
        <v>57</v>
      </c>
      <c r="H40" s="159"/>
      <c r="I40" s="159"/>
      <c r="J40" s="159"/>
      <c r="K40" s="159">
        <f t="shared" si="3"/>
        <v>112</v>
      </c>
      <c r="L40" s="159">
        <f>COUNT(F40:J40)</f>
        <v>2</v>
      </c>
      <c r="M40" s="159">
        <f t="shared" ref="M40:M45" si="8">COUNT(J40)</f>
        <v>0</v>
      </c>
    </row>
    <row r="41" spans="1:13" ht="11.45" customHeight="1">
      <c r="A41" s="567"/>
      <c r="B41" s="561"/>
      <c r="C41" s="551"/>
      <c r="D41" s="551"/>
      <c r="E41" s="163" t="s">
        <v>308</v>
      </c>
      <c r="F41" s="159">
        <v>53</v>
      </c>
      <c r="G41" s="159">
        <v>58</v>
      </c>
      <c r="H41" s="159"/>
      <c r="I41" s="159"/>
      <c r="J41" s="159"/>
      <c r="K41" s="159">
        <f t="shared" si="3"/>
        <v>111</v>
      </c>
      <c r="L41" s="159">
        <f t="shared" ref="L41:L46" si="9">COUNT(F41:J41)</f>
        <v>2</v>
      </c>
      <c r="M41" s="159">
        <f t="shared" si="8"/>
        <v>0</v>
      </c>
    </row>
    <row r="42" spans="1:13" ht="11.45" customHeight="1">
      <c r="A42" s="567"/>
      <c r="B42" s="561"/>
      <c r="C42" s="551"/>
      <c r="D42" s="551"/>
      <c r="E42" s="163" t="s">
        <v>309</v>
      </c>
      <c r="F42" s="159">
        <v>55</v>
      </c>
      <c r="G42" s="159">
        <v>55</v>
      </c>
      <c r="H42" s="159"/>
      <c r="I42" s="159"/>
      <c r="J42" s="159"/>
      <c r="K42" s="159">
        <f t="shared" si="3"/>
        <v>110</v>
      </c>
      <c r="L42" s="159">
        <f t="shared" si="9"/>
        <v>2</v>
      </c>
      <c r="M42" s="159">
        <f t="shared" si="8"/>
        <v>0</v>
      </c>
    </row>
    <row r="43" spans="1:13" ht="11.45" customHeight="1">
      <c r="A43" s="567"/>
      <c r="B43" s="561"/>
      <c r="C43" s="551"/>
      <c r="D43" s="551"/>
      <c r="E43" s="163" t="s">
        <v>310</v>
      </c>
      <c r="F43" s="159">
        <v>54</v>
      </c>
      <c r="G43" s="159">
        <v>57</v>
      </c>
      <c r="H43" s="159"/>
      <c r="I43" s="159"/>
      <c r="J43" s="159"/>
      <c r="K43" s="159">
        <f t="shared" si="3"/>
        <v>111</v>
      </c>
      <c r="L43" s="159">
        <f t="shared" si="9"/>
        <v>2</v>
      </c>
      <c r="M43" s="159">
        <f t="shared" si="8"/>
        <v>0</v>
      </c>
    </row>
    <row r="44" spans="1:13" ht="11.45" customHeight="1">
      <c r="A44" s="567"/>
      <c r="B44" s="561"/>
      <c r="C44" s="551"/>
      <c r="D44" s="551"/>
      <c r="E44" s="163" t="s">
        <v>311</v>
      </c>
      <c r="F44" s="159">
        <v>53</v>
      </c>
      <c r="G44" s="159"/>
      <c r="H44" s="159"/>
      <c r="I44" s="159"/>
      <c r="J44" s="159"/>
      <c r="K44" s="159">
        <f t="shared" si="3"/>
        <v>53</v>
      </c>
      <c r="L44" s="159">
        <f t="shared" si="9"/>
        <v>1</v>
      </c>
      <c r="M44" s="159">
        <f t="shared" si="8"/>
        <v>0</v>
      </c>
    </row>
    <row r="45" spans="1:13" ht="11.45" customHeight="1">
      <c r="A45" s="567"/>
      <c r="B45" s="561"/>
      <c r="C45" s="551"/>
      <c r="D45" s="551"/>
      <c r="E45" s="163" t="s">
        <v>312</v>
      </c>
      <c r="F45" s="159">
        <v>52</v>
      </c>
      <c r="G45" s="159"/>
      <c r="H45" s="159"/>
      <c r="I45" s="159"/>
      <c r="J45" s="159"/>
      <c r="K45" s="159">
        <f t="shared" si="3"/>
        <v>52</v>
      </c>
      <c r="L45" s="159">
        <f t="shared" si="9"/>
        <v>1</v>
      </c>
      <c r="M45" s="159">
        <f t="shared" si="8"/>
        <v>0</v>
      </c>
    </row>
    <row r="46" spans="1:13" ht="11.45" customHeight="1">
      <c r="A46" s="567"/>
      <c r="B46" s="561"/>
      <c r="C46" s="168" t="s">
        <v>313</v>
      </c>
      <c r="D46" s="168"/>
      <c r="E46" s="163" t="s">
        <v>313</v>
      </c>
      <c r="F46" s="159">
        <v>59</v>
      </c>
      <c r="G46" s="159">
        <v>60</v>
      </c>
      <c r="H46" s="159"/>
      <c r="I46" s="159"/>
      <c r="J46" s="159"/>
      <c r="K46" s="159">
        <f t="shared" si="3"/>
        <v>119</v>
      </c>
      <c r="L46" s="159">
        <f t="shared" si="9"/>
        <v>2</v>
      </c>
      <c r="M46" s="159">
        <f>COUNT(I46)</f>
        <v>0</v>
      </c>
    </row>
    <row r="47" spans="1:13" s="164" customFormat="1" ht="12.6" customHeight="1">
      <c r="A47" s="567"/>
      <c r="B47" s="561"/>
      <c r="C47" s="554" t="s">
        <v>314</v>
      </c>
      <c r="D47" s="554"/>
      <c r="E47" s="554"/>
      <c r="F47" s="162">
        <f>SUM(F40:F46)</f>
        <v>381</v>
      </c>
      <c r="G47" s="162">
        <f>SUM(G40:G46)</f>
        <v>287</v>
      </c>
      <c r="H47" s="162"/>
      <c r="I47" s="162"/>
      <c r="J47" s="162"/>
      <c r="K47" s="162">
        <f t="shared" si="3"/>
        <v>668</v>
      </c>
      <c r="L47" s="162">
        <f>SUM(L40:L46)</f>
        <v>12</v>
      </c>
      <c r="M47" s="162">
        <f>SUM(M40:M46)</f>
        <v>0</v>
      </c>
    </row>
    <row r="48" spans="1:13" ht="11.45" customHeight="1">
      <c r="A48" s="567"/>
      <c r="B48" s="549" t="s">
        <v>315</v>
      </c>
      <c r="C48" s="552" t="s">
        <v>316</v>
      </c>
      <c r="D48" s="552"/>
      <c r="E48" s="163" t="s">
        <v>317</v>
      </c>
      <c r="F48" s="159">
        <v>53</v>
      </c>
      <c r="G48" s="159">
        <v>60</v>
      </c>
      <c r="H48" s="159"/>
      <c r="I48" s="159"/>
      <c r="J48" s="159"/>
      <c r="K48" s="159">
        <f t="shared" si="3"/>
        <v>113</v>
      </c>
      <c r="L48" s="159">
        <f t="shared" ref="L48:L53" si="10">COUNT(F48:J48)</f>
        <v>2</v>
      </c>
      <c r="M48" s="159">
        <f t="shared" ref="M48:M53" si="11">SUM(J48)</f>
        <v>0</v>
      </c>
    </row>
    <row r="49" spans="1:15" ht="11.45" customHeight="1">
      <c r="A49" s="567"/>
      <c r="B49" s="561"/>
      <c r="C49" s="557"/>
      <c r="D49" s="557"/>
      <c r="E49" s="163" t="s">
        <v>318</v>
      </c>
      <c r="F49" s="159">
        <v>54</v>
      </c>
      <c r="G49" s="159">
        <v>58</v>
      </c>
      <c r="H49" s="159"/>
      <c r="I49" s="159"/>
      <c r="J49" s="159"/>
      <c r="K49" s="159">
        <f t="shared" si="3"/>
        <v>112</v>
      </c>
      <c r="L49" s="159">
        <f t="shared" si="10"/>
        <v>2</v>
      </c>
      <c r="M49" s="159">
        <f t="shared" si="11"/>
        <v>0</v>
      </c>
    </row>
    <row r="50" spans="1:15" ht="11.45" customHeight="1">
      <c r="A50" s="567"/>
      <c r="B50" s="561"/>
      <c r="C50" s="557"/>
      <c r="D50" s="557"/>
      <c r="E50" s="163" t="s">
        <v>319</v>
      </c>
      <c r="F50" s="159">
        <v>54</v>
      </c>
      <c r="G50" s="159"/>
      <c r="H50" s="159"/>
      <c r="I50" s="159"/>
      <c r="J50" s="159"/>
      <c r="K50" s="159">
        <f t="shared" si="3"/>
        <v>54</v>
      </c>
      <c r="L50" s="159">
        <f t="shared" si="10"/>
        <v>1</v>
      </c>
      <c r="M50" s="159">
        <f t="shared" si="11"/>
        <v>0</v>
      </c>
    </row>
    <row r="51" spans="1:15" ht="11.45" customHeight="1">
      <c r="A51" s="567"/>
      <c r="B51" s="561"/>
      <c r="C51" s="553"/>
      <c r="D51" s="553"/>
      <c r="E51" s="163" t="s">
        <v>320</v>
      </c>
      <c r="F51" s="159">
        <v>54</v>
      </c>
      <c r="G51" s="159"/>
      <c r="H51" s="159"/>
      <c r="I51" s="159"/>
      <c r="J51" s="159"/>
      <c r="K51" s="159">
        <f>SUM(F51:J51)</f>
        <v>54</v>
      </c>
      <c r="L51" s="159">
        <f t="shared" si="10"/>
        <v>1</v>
      </c>
      <c r="M51" s="159">
        <f t="shared" si="11"/>
        <v>0</v>
      </c>
    </row>
    <row r="52" spans="1:15" ht="11.45" customHeight="1">
      <c r="A52" s="567"/>
      <c r="B52" s="561"/>
      <c r="C52" s="163" t="s">
        <v>321</v>
      </c>
      <c r="D52" s="163"/>
      <c r="E52" s="163" t="s">
        <v>321</v>
      </c>
      <c r="F52" s="159">
        <v>62</v>
      </c>
      <c r="G52" s="159"/>
      <c r="H52" s="159"/>
      <c r="I52" s="159"/>
      <c r="J52" s="159"/>
      <c r="K52" s="159">
        <f>SUM(F52:J52)</f>
        <v>62</v>
      </c>
      <c r="L52" s="159">
        <f t="shared" si="10"/>
        <v>1</v>
      </c>
      <c r="M52" s="159">
        <f t="shared" si="11"/>
        <v>0</v>
      </c>
    </row>
    <row r="53" spans="1:15" ht="11.45" customHeight="1">
      <c r="A53" s="567"/>
      <c r="B53" s="561"/>
      <c r="C53" s="163" t="s">
        <v>322</v>
      </c>
      <c r="D53" s="163"/>
      <c r="E53" s="163" t="s">
        <v>322</v>
      </c>
      <c r="F53" s="159">
        <v>63</v>
      </c>
      <c r="G53" s="159"/>
      <c r="H53" s="159"/>
      <c r="I53" s="159"/>
      <c r="J53" s="159"/>
      <c r="K53" s="159">
        <f>SUM(F53:J53)</f>
        <v>63</v>
      </c>
      <c r="L53" s="159">
        <f t="shared" si="10"/>
        <v>1</v>
      </c>
      <c r="M53" s="159">
        <f t="shared" si="11"/>
        <v>0</v>
      </c>
    </row>
    <row r="54" spans="1:15" s="164" customFormat="1" ht="12.6" customHeight="1">
      <c r="A54" s="567"/>
      <c r="B54" s="561"/>
      <c r="C54" s="554" t="s">
        <v>323</v>
      </c>
      <c r="D54" s="554"/>
      <c r="E54" s="554"/>
      <c r="F54" s="162">
        <f>SUM(F48:F53)</f>
        <v>340</v>
      </c>
      <c r="G54" s="162">
        <f>SUM(G48:G50)</f>
        <v>118</v>
      </c>
      <c r="H54" s="162"/>
      <c r="I54" s="162"/>
      <c r="J54" s="162"/>
      <c r="K54" s="162">
        <f t="shared" si="3"/>
        <v>458</v>
      </c>
      <c r="L54" s="162">
        <f>SUM(L48:L53)</f>
        <v>8</v>
      </c>
      <c r="M54" s="162">
        <f>SUM(M48:M53)</f>
        <v>0</v>
      </c>
    </row>
    <row r="55" spans="1:15" ht="11.45" customHeight="1">
      <c r="A55" s="567"/>
      <c r="B55" s="549" t="s">
        <v>324</v>
      </c>
      <c r="C55" s="551" t="s">
        <v>325</v>
      </c>
      <c r="D55" s="327"/>
      <c r="E55" s="163" t="s">
        <v>326</v>
      </c>
      <c r="F55" s="159">
        <v>58</v>
      </c>
      <c r="G55" s="159"/>
      <c r="H55" s="159"/>
      <c r="I55" s="159"/>
      <c r="J55" s="159"/>
      <c r="K55" s="159">
        <f t="shared" si="3"/>
        <v>58</v>
      </c>
      <c r="L55" s="159">
        <f>COUNT(F55:J55)</f>
        <v>1</v>
      </c>
      <c r="M55" s="159">
        <f>COUNT(I55)</f>
        <v>0</v>
      </c>
    </row>
    <row r="56" spans="1:15" ht="11.45" customHeight="1">
      <c r="A56" s="567"/>
      <c r="B56" s="549"/>
      <c r="C56" s="551"/>
      <c r="D56" s="562"/>
      <c r="E56" s="163" t="s">
        <v>327</v>
      </c>
      <c r="F56" s="159">
        <v>59</v>
      </c>
      <c r="G56" s="159"/>
      <c r="H56" s="159"/>
      <c r="I56" s="159"/>
      <c r="J56" s="159"/>
      <c r="K56" s="159">
        <f t="shared" si="3"/>
        <v>59</v>
      </c>
      <c r="L56" s="159">
        <f>COUNT(F56:J56)</f>
        <v>1</v>
      </c>
      <c r="M56" s="159">
        <f>COUNT(I56)</f>
        <v>0</v>
      </c>
    </row>
    <row r="57" spans="1:15" ht="11.45" customHeight="1">
      <c r="A57" s="567"/>
      <c r="B57" s="549"/>
      <c r="C57" s="551"/>
      <c r="D57" s="562"/>
      <c r="E57" s="163" t="s">
        <v>328</v>
      </c>
      <c r="F57" s="159">
        <v>59</v>
      </c>
      <c r="G57" s="159"/>
      <c r="H57" s="159"/>
      <c r="I57" s="159"/>
      <c r="J57" s="159"/>
      <c r="K57" s="159">
        <f>SUM(F57:J57)</f>
        <v>59</v>
      </c>
      <c r="L57" s="159">
        <f>COUNT(F57:J57)</f>
        <v>1</v>
      </c>
      <c r="M57" s="159">
        <f>COUNT(I57)</f>
        <v>0</v>
      </c>
    </row>
    <row r="58" spans="1:15" ht="11.45" customHeight="1">
      <c r="A58" s="567"/>
      <c r="B58" s="549"/>
      <c r="C58" s="551"/>
      <c r="D58" s="562"/>
      <c r="E58" s="163" t="s">
        <v>329</v>
      </c>
      <c r="F58" s="159">
        <v>59</v>
      </c>
      <c r="G58" s="159"/>
      <c r="H58" s="159"/>
      <c r="I58" s="159"/>
      <c r="J58" s="159"/>
      <c r="K58" s="159">
        <f t="shared" si="3"/>
        <v>59</v>
      </c>
      <c r="L58" s="159">
        <f>COUNT(F58:J58)</f>
        <v>1</v>
      </c>
      <c r="M58" s="159">
        <f>COUNT(I58)</f>
        <v>0</v>
      </c>
    </row>
    <row r="59" spans="1:15" s="164" customFormat="1" ht="12.6" customHeight="1">
      <c r="A59" s="567"/>
      <c r="B59" s="549"/>
      <c r="C59" s="554" t="s">
        <v>330</v>
      </c>
      <c r="D59" s="554"/>
      <c r="E59" s="554"/>
      <c r="F59" s="162">
        <f>SUM(F55:F58)</f>
        <v>235</v>
      </c>
      <c r="G59" s="162"/>
      <c r="H59" s="162"/>
      <c r="I59" s="162"/>
      <c r="J59" s="162"/>
      <c r="K59" s="162">
        <f t="shared" si="3"/>
        <v>235</v>
      </c>
      <c r="L59" s="162">
        <f>SUM(L55:L58)</f>
        <v>4</v>
      </c>
      <c r="M59" s="162">
        <f>SUM(M55:M58)</f>
        <v>0</v>
      </c>
    </row>
    <row r="60" spans="1:15" ht="11.45" customHeight="1">
      <c r="A60" s="567"/>
      <c r="B60" s="549" t="s">
        <v>331</v>
      </c>
      <c r="C60" s="551" t="s">
        <v>332</v>
      </c>
      <c r="D60" s="551" t="s">
        <v>333</v>
      </c>
      <c r="E60" s="163" t="s">
        <v>334</v>
      </c>
      <c r="F60" s="159"/>
      <c r="G60" s="159"/>
      <c r="H60" s="159"/>
      <c r="I60" s="159">
        <v>61</v>
      </c>
      <c r="J60" s="159"/>
      <c r="K60" s="159">
        <f t="shared" si="3"/>
        <v>61</v>
      </c>
      <c r="L60" s="159">
        <f t="shared" ref="L60:L65" si="12">COUNT(F60:J60)</f>
        <v>1</v>
      </c>
      <c r="M60" s="159">
        <f t="shared" ref="M60:M65" si="13">COUNT(I60)</f>
        <v>1</v>
      </c>
      <c r="O60" s="169"/>
    </row>
    <row r="61" spans="1:15" ht="11.45" customHeight="1">
      <c r="A61" s="567"/>
      <c r="B61" s="549"/>
      <c r="C61" s="551"/>
      <c r="D61" s="551"/>
      <c r="E61" s="163" t="s">
        <v>335</v>
      </c>
      <c r="F61" s="159"/>
      <c r="G61" s="159"/>
      <c r="H61" s="159"/>
      <c r="I61" s="159">
        <v>60</v>
      </c>
      <c r="J61" s="159"/>
      <c r="K61" s="159">
        <f t="shared" si="3"/>
        <v>60</v>
      </c>
      <c r="L61" s="159">
        <f t="shared" si="12"/>
        <v>1</v>
      </c>
      <c r="M61" s="159">
        <f t="shared" si="13"/>
        <v>1</v>
      </c>
    </row>
    <row r="62" spans="1:15" ht="11.45" customHeight="1">
      <c r="A62" s="567"/>
      <c r="B62" s="549"/>
      <c r="C62" s="552" t="s">
        <v>336</v>
      </c>
      <c r="D62" s="552" t="s">
        <v>337</v>
      </c>
      <c r="E62" s="163" t="s">
        <v>338</v>
      </c>
      <c r="F62" s="159"/>
      <c r="G62" s="159"/>
      <c r="H62" s="159"/>
      <c r="I62" s="159">
        <v>41</v>
      </c>
      <c r="J62" s="159"/>
      <c r="K62" s="159">
        <f t="shared" si="3"/>
        <v>41</v>
      </c>
      <c r="L62" s="159">
        <f t="shared" si="12"/>
        <v>1</v>
      </c>
      <c r="M62" s="159">
        <f t="shared" si="13"/>
        <v>1</v>
      </c>
    </row>
    <row r="63" spans="1:15" ht="11.45" customHeight="1">
      <c r="A63" s="567"/>
      <c r="B63" s="549"/>
      <c r="C63" s="557"/>
      <c r="D63" s="557"/>
      <c r="E63" s="163" t="s">
        <v>339</v>
      </c>
      <c r="F63" s="159"/>
      <c r="G63" s="159"/>
      <c r="H63" s="159"/>
      <c r="I63" s="159">
        <v>40</v>
      </c>
      <c r="J63" s="159"/>
      <c r="K63" s="159">
        <f t="shared" si="3"/>
        <v>40</v>
      </c>
      <c r="L63" s="159">
        <f t="shared" si="12"/>
        <v>1</v>
      </c>
      <c r="M63" s="159">
        <f t="shared" si="13"/>
        <v>1</v>
      </c>
    </row>
    <row r="64" spans="1:15" ht="11.45" customHeight="1">
      <c r="A64" s="567"/>
      <c r="B64" s="549"/>
      <c r="C64" s="553"/>
      <c r="D64" s="553"/>
      <c r="E64" s="163" t="s">
        <v>340</v>
      </c>
      <c r="F64" s="159"/>
      <c r="G64" s="159"/>
      <c r="H64" s="159"/>
      <c r="I64" s="159">
        <v>35</v>
      </c>
      <c r="J64" s="159"/>
      <c r="K64" s="159">
        <f t="shared" si="3"/>
        <v>35</v>
      </c>
      <c r="L64" s="159">
        <f t="shared" si="12"/>
        <v>1</v>
      </c>
      <c r="M64" s="159">
        <f t="shared" si="13"/>
        <v>1</v>
      </c>
    </row>
    <row r="65" spans="1:13" ht="11.45" customHeight="1">
      <c r="A65" s="567"/>
      <c r="B65" s="549"/>
      <c r="C65" s="163" t="s">
        <v>341</v>
      </c>
      <c r="D65" s="163" t="s">
        <v>342</v>
      </c>
      <c r="E65" s="163" t="s">
        <v>342</v>
      </c>
      <c r="F65" s="159"/>
      <c r="G65" s="159"/>
      <c r="H65" s="159"/>
      <c r="I65" s="159">
        <v>65</v>
      </c>
      <c r="J65" s="159"/>
      <c r="K65" s="159">
        <f t="shared" si="3"/>
        <v>65</v>
      </c>
      <c r="L65" s="159">
        <f t="shared" si="12"/>
        <v>1</v>
      </c>
      <c r="M65" s="159">
        <f t="shared" si="13"/>
        <v>1</v>
      </c>
    </row>
    <row r="66" spans="1:13" s="164" customFormat="1" ht="12.6" customHeight="1">
      <c r="A66" s="567"/>
      <c r="B66" s="549"/>
      <c r="C66" s="554" t="s">
        <v>343</v>
      </c>
      <c r="D66" s="554"/>
      <c r="E66" s="554"/>
      <c r="F66" s="162"/>
      <c r="G66" s="162"/>
      <c r="H66" s="162"/>
      <c r="I66" s="162">
        <f>SUM(I60:I65)</f>
        <v>302</v>
      </c>
      <c r="J66" s="162"/>
      <c r="K66" s="162">
        <f t="shared" si="3"/>
        <v>302</v>
      </c>
      <c r="L66" s="162">
        <f>SUM(L60:L65)</f>
        <v>6</v>
      </c>
      <c r="M66" s="162">
        <f>SUM(M60:M65)</f>
        <v>6</v>
      </c>
    </row>
    <row r="67" spans="1:13" s="164" customFormat="1" ht="11.45" customHeight="1">
      <c r="A67" s="567"/>
      <c r="B67" s="549" t="s">
        <v>344</v>
      </c>
      <c r="C67" s="551" t="s">
        <v>345</v>
      </c>
      <c r="D67" s="551" t="s">
        <v>346</v>
      </c>
      <c r="E67" s="163" t="s">
        <v>347</v>
      </c>
      <c r="F67" s="159">
        <v>31</v>
      </c>
      <c r="G67" s="159">
        <v>28</v>
      </c>
      <c r="H67" s="159">
        <v>30</v>
      </c>
      <c r="I67" s="159">
        <v>31</v>
      </c>
      <c r="J67" s="159"/>
      <c r="K67" s="159">
        <f t="shared" si="3"/>
        <v>120</v>
      </c>
      <c r="L67" s="159">
        <f>COUNT(F67:J67)</f>
        <v>4</v>
      </c>
      <c r="M67" s="159">
        <f>COUNT(I67)</f>
        <v>1</v>
      </c>
    </row>
    <row r="68" spans="1:13" s="164" customFormat="1" ht="11.45" customHeight="1">
      <c r="A68" s="567"/>
      <c r="B68" s="549"/>
      <c r="C68" s="551"/>
      <c r="D68" s="551"/>
      <c r="E68" s="163" t="s">
        <v>348</v>
      </c>
      <c r="F68" s="159">
        <v>29</v>
      </c>
      <c r="G68" s="159">
        <v>30</v>
      </c>
      <c r="H68" s="159">
        <v>30</v>
      </c>
      <c r="I68" s="159">
        <v>32</v>
      </c>
      <c r="J68" s="159"/>
      <c r="K68" s="159">
        <f t="shared" si="3"/>
        <v>121</v>
      </c>
      <c r="L68" s="159">
        <f>COUNT(F68:J68)</f>
        <v>4</v>
      </c>
      <c r="M68" s="159">
        <f>COUNT(I68)</f>
        <v>1</v>
      </c>
    </row>
    <row r="69" spans="1:13" s="164" customFormat="1" ht="12.6" customHeight="1">
      <c r="A69" s="567"/>
      <c r="B69" s="549"/>
      <c r="C69" s="554" t="s">
        <v>349</v>
      </c>
      <c r="D69" s="554"/>
      <c r="E69" s="554"/>
      <c r="F69" s="162">
        <f>SUM(F67:F68)</f>
        <v>60</v>
      </c>
      <c r="G69" s="162">
        <f>SUM(G67:G68)</f>
        <v>58</v>
      </c>
      <c r="H69" s="162">
        <f>SUM(H67:H68)</f>
        <v>60</v>
      </c>
      <c r="I69" s="162">
        <f>SUM(I67:I68)</f>
        <v>63</v>
      </c>
      <c r="J69" s="162"/>
      <c r="K69" s="162">
        <f t="shared" si="3"/>
        <v>241</v>
      </c>
      <c r="L69" s="162">
        <f>SUM(L67:L68)</f>
        <v>8</v>
      </c>
      <c r="M69" s="162">
        <f>SUM(M67:M68)</f>
        <v>2</v>
      </c>
    </row>
    <row r="70" spans="1:13" ht="11.45" customHeight="1">
      <c r="A70" s="567"/>
      <c r="B70" s="563" t="s">
        <v>350</v>
      </c>
      <c r="C70" s="552" t="s">
        <v>351</v>
      </c>
      <c r="D70" s="552" t="s">
        <v>352</v>
      </c>
      <c r="E70" s="163" t="s">
        <v>353</v>
      </c>
      <c r="F70" s="159">
        <v>67</v>
      </c>
      <c r="G70" s="159"/>
      <c r="H70" s="159">
        <v>59</v>
      </c>
      <c r="I70" s="159">
        <v>55</v>
      </c>
      <c r="J70" s="159"/>
      <c r="K70" s="159">
        <f t="shared" si="3"/>
        <v>181</v>
      </c>
      <c r="L70" s="159">
        <f t="shared" ref="L70:L81" si="14">COUNT(F70:J70)</f>
        <v>3</v>
      </c>
      <c r="M70" s="159">
        <f t="shared" ref="M70:M81" si="15">COUNT(I70)</f>
        <v>1</v>
      </c>
    </row>
    <row r="71" spans="1:13" ht="11.45" customHeight="1">
      <c r="A71" s="567"/>
      <c r="B71" s="564"/>
      <c r="C71" s="557"/>
      <c r="D71" s="553"/>
      <c r="E71" s="163" t="s">
        <v>354</v>
      </c>
      <c r="F71" s="159">
        <v>66</v>
      </c>
      <c r="G71" s="159"/>
      <c r="H71" s="159">
        <v>57</v>
      </c>
      <c r="I71" s="159">
        <v>50</v>
      </c>
      <c r="J71" s="159"/>
      <c r="K71" s="159">
        <f t="shared" si="3"/>
        <v>173</v>
      </c>
      <c r="L71" s="159">
        <f t="shared" si="14"/>
        <v>3</v>
      </c>
      <c r="M71" s="159">
        <f t="shared" si="15"/>
        <v>1</v>
      </c>
    </row>
    <row r="72" spans="1:13" ht="11.45" customHeight="1">
      <c r="A72" s="567"/>
      <c r="B72" s="564"/>
      <c r="C72" s="557"/>
      <c r="D72" s="552"/>
      <c r="E72" s="163" t="s">
        <v>355</v>
      </c>
      <c r="F72" s="159"/>
      <c r="G72" s="159">
        <v>64</v>
      </c>
      <c r="H72" s="159"/>
      <c r="I72" s="159"/>
      <c r="J72" s="159"/>
      <c r="K72" s="159">
        <f>SUM(F72:J72)</f>
        <v>64</v>
      </c>
      <c r="L72" s="159">
        <f>COUNT(F72:J72)</f>
        <v>1</v>
      </c>
      <c r="M72" s="159">
        <f t="shared" si="15"/>
        <v>0</v>
      </c>
    </row>
    <row r="73" spans="1:13" ht="11.45" customHeight="1">
      <c r="A73" s="567"/>
      <c r="B73" s="564"/>
      <c r="C73" s="553"/>
      <c r="D73" s="553"/>
      <c r="E73" s="163" t="s">
        <v>356</v>
      </c>
      <c r="F73" s="159"/>
      <c r="G73" s="159">
        <v>58</v>
      </c>
      <c r="H73" s="159"/>
      <c r="I73" s="159"/>
      <c r="J73" s="159"/>
      <c r="K73" s="159">
        <f>SUM(F73:J73)</f>
        <v>58</v>
      </c>
      <c r="L73" s="159">
        <f>COUNT(F73:J73)</f>
        <v>1</v>
      </c>
      <c r="M73" s="159">
        <f t="shared" si="15"/>
        <v>0</v>
      </c>
    </row>
    <row r="74" spans="1:13" ht="11.45" customHeight="1">
      <c r="A74" s="567"/>
      <c r="B74" s="564"/>
      <c r="C74" s="551" t="s">
        <v>357</v>
      </c>
      <c r="D74" s="163" t="s">
        <v>358</v>
      </c>
      <c r="E74" s="163" t="s">
        <v>358</v>
      </c>
      <c r="F74" s="159"/>
      <c r="G74" s="159"/>
      <c r="H74" s="159"/>
      <c r="I74" s="159">
        <v>54</v>
      </c>
      <c r="J74" s="159"/>
      <c r="K74" s="159">
        <f t="shared" si="3"/>
        <v>54</v>
      </c>
      <c r="L74" s="159">
        <f t="shared" si="14"/>
        <v>1</v>
      </c>
      <c r="M74" s="159">
        <f t="shared" si="15"/>
        <v>1</v>
      </c>
    </row>
    <row r="75" spans="1:13" ht="11.45" customHeight="1">
      <c r="A75" s="567"/>
      <c r="B75" s="564"/>
      <c r="C75" s="551"/>
      <c r="D75" s="163" t="s">
        <v>359</v>
      </c>
      <c r="E75" s="163" t="s">
        <v>360</v>
      </c>
      <c r="F75" s="159"/>
      <c r="G75" s="159"/>
      <c r="H75" s="159"/>
      <c r="I75" s="159">
        <v>54</v>
      </c>
      <c r="J75" s="159"/>
      <c r="K75" s="159">
        <f t="shared" si="3"/>
        <v>54</v>
      </c>
      <c r="L75" s="159">
        <f t="shared" si="14"/>
        <v>1</v>
      </c>
      <c r="M75" s="159">
        <f t="shared" si="15"/>
        <v>1</v>
      </c>
    </row>
    <row r="76" spans="1:13" ht="11.45" customHeight="1">
      <c r="A76" s="567"/>
      <c r="B76" s="564"/>
      <c r="C76" s="551" t="s">
        <v>361</v>
      </c>
      <c r="D76" s="552"/>
      <c r="E76" s="163" t="s">
        <v>362</v>
      </c>
      <c r="F76" s="159">
        <v>60</v>
      </c>
      <c r="G76" s="159">
        <v>60</v>
      </c>
      <c r="H76" s="159"/>
      <c r="I76" s="159"/>
      <c r="J76" s="159"/>
      <c r="K76" s="159">
        <f>SUM(F76:J76)</f>
        <v>120</v>
      </c>
      <c r="L76" s="159">
        <f>COUNT(F76:J76)</f>
        <v>2</v>
      </c>
      <c r="M76" s="159">
        <f t="shared" si="15"/>
        <v>0</v>
      </c>
    </row>
    <row r="77" spans="1:13" ht="11.45" customHeight="1">
      <c r="A77" s="567"/>
      <c r="B77" s="564"/>
      <c r="C77" s="551"/>
      <c r="D77" s="553"/>
      <c r="E77" s="163" t="s">
        <v>363</v>
      </c>
      <c r="F77" s="159">
        <v>60</v>
      </c>
      <c r="G77" s="159"/>
      <c r="H77" s="159"/>
      <c r="I77" s="159"/>
      <c r="J77" s="159"/>
      <c r="K77" s="159">
        <f>SUM(F77:J77)</f>
        <v>60</v>
      </c>
      <c r="L77" s="159">
        <f>COUNT(F77:J77)</f>
        <v>1</v>
      </c>
      <c r="M77" s="159">
        <f>COUNT(I77)</f>
        <v>0</v>
      </c>
    </row>
    <row r="78" spans="1:13" ht="11.45" customHeight="1">
      <c r="A78" s="567"/>
      <c r="B78" s="564"/>
      <c r="C78" s="551"/>
      <c r="D78" s="163" t="s">
        <v>364</v>
      </c>
      <c r="E78" s="163" t="s">
        <v>364</v>
      </c>
      <c r="F78" s="159"/>
      <c r="G78" s="159"/>
      <c r="H78" s="159"/>
      <c r="I78" s="159">
        <v>51</v>
      </c>
      <c r="J78" s="159"/>
      <c r="K78" s="159">
        <f>SUM(F78:J78)</f>
        <v>51</v>
      </c>
      <c r="L78" s="159">
        <f>COUNT(F78:J78)</f>
        <v>1</v>
      </c>
      <c r="M78" s="159">
        <f t="shared" si="15"/>
        <v>1</v>
      </c>
    </row>
    <row r="79" spans="1:13" ht="11.45" customHeight="1">
      <c r="A79" s="567"/>
      <c r="B79" s="564"/>
      <c r="C79" s="551"/>
      <c r="D79" s="163" t="s">
        <v>365</v>
      </c>
      <c r="E79" s="163" t="s">
        <v>365</v>
      </c>
      <c r="F79" s="159"/>
      <c r="G79" s="159"/>
      <c r="H79" s="159">
        <v>47</v>
      </c>
      <c r="I79" s="159"/>
      <c r="J79" s="159"/>
      <c r="K79" s="159">
        <f t="shared" si="3"/>
        <v>47</v>
      </c>
      <c r="L79" s="159">
        <f t="shared" si="14"/>
        <v>1</v>
      </c>
      <c r="M79" s="159">
        <f t="shared" si="15"/>
        <v>0</v>
      </c>
    </row>
    <row r="80" spans="1:13" ht="11.45" customHeight="1">
      <c r="A80" s="567"/>
      <c r="B80" s="564"/>
      <c r="C80" s="551"/>
      <c r="D80" s="163" t="s">
        <v>366</v>
      </c>
      <c r="E80" s="163" t="s">
        <v>366</v>
      </c>
      <c r="F80" s="159"/>
      <c r="G80" s="159"/>
      <c r="H80" s="159"/>
      <c r="I80" s="159">
        <v>59</v>
      </c>
      <c r="J80" s="159"/>
      <c r="K80" s="159">
        <f t="shared" si="3"/>
        <v>59</v>
      </c>
      <c r="L80" s="159">
        <f t="shared" si="14"/>
        <v>1</v>
      </c>
      <c r="M80" s="159">
        <f t="shared" si="15"/>
        <v>1</v>
      </c>
    </row>
    <row r="81" spans="1:13" ht="11.45" customHeight="1">
      <c r="A81" s="567"/>
      <c r="B81" s="564"/>
      <c r="C81" s="163" t="s">
        <v>367</v>
      </c>
      <c r="D81" s="163"/>
      <c r="E81" s="163" t="s">
        <v>367</v>
      </c>
      <c r="F81" s="159">
        <v>64</v>
      </c>
      <c r="G81" s="159"/>
      <c r="H81" s="159">
        <v>49</v>
      </c>
      <c r="I81" s="159"/>
      <c r="J81" s="159"/>
      <c r="K81" s="159">
        <f t="shared" si="3"/>
        <v>113</v>
      </c>
      <c r="L81" s="159">
        <f t="shared" si="14"/>
        <v>2</v>
      </c>
      <c r="M81" s="159">
        <f t="shared" si="15"/>
        <v>0</v>
      </c>
    </row>
    <row r="82" spans="1:13" s="164" customFormat="1" ht="12.6" customHeight="1">
      <c r="A82" s="567"/>
      <c r="B82" s="565"/>
      <c r="C82" s="554" t="s">
        <v>368</v>
      </c>
      <c r="D82" s="554"/>
      <c r="E82" s="554"/>
      <c r="F82" s="162">
        <f>SUM(F70:F81)</f>
        <v>317</v>
      </c>
      <c r="G82" s="162">
        <f>SUM(G70:G81)</f>
        <v>182</v>
      </c>
      <c r="H82" s="162">
        <f>SUM(H70:H81)</f>
        <v>212</v>
      </c>
      <c r="I82" s="162">
        <f>SUM(I70:I81)</f>
        <v>323</v>
      </c>
      <c r="J82" s="162"/>
      <c r="K82" s="162">
        <f t="shared" si="3"/>
        <v>1034</v>
      </c>
      <c r="L82" s="162">
        <f>SUM(L70:L81)</f>
        <v>18</v>
      </c>
      <c r="M82" s="162">
        <f>SUM(M70:M80)</f>
        <v>6</v>
      </c>
    </row>
    <row r="83" spans="1:13" s="164" customFormat="1" ht="11.45" customHeight="1">
      <c r="A83" s="567"/>
      <c r="B83" s="549" t="s">
        <v>369</v>
      </c>
      <c r="C83" s="552" t="s">
        <v>370</v>
      </c>
      <c r="D83" s="552"/>
      <c r="E83" s="163" t="s">
        <v>371</v>
      </c>
      <c r="F83" s="159">
        <v>63</v>
      </c>
      <c r="G83" s="159"/>
      <c r="H83" s="159"/>
      <c r="I83" s="159"/>
      <c r="J83" s="159"/>
      <c r="K83" s="159">
        <f t="shared" si="3"/>
        <v>63</v>
      </c>
      <c r="L83" s="159">
        <f>COUNT(F83:J83)</f>
        <v>1</v>
      </c>
      <c r="M83" s="159">
        <f>COUNT(I83)</f>
        <v>0</v>
      </c>
    </row>
    <row r="84" spans="1:13" s="164" customFormat="1" ht="11.45" customHeight="1">
      <c r="A84" s="567"/>
      <c r="B84" s="549"/>
      <c r="C84" s="553"/>
      <c r="D84" s="553"/>
      <c r="E84" s="163" t="s">
        <v>372</v>
      </c>
      <c r="F84" s="159">
        <v>64</v>
      </c>
      <c r="G84" s="159"/>
      <c r="H84" s="159"/>
      <c r="I84" s="159"/>
      <c r="J84" s="159"/>
      <c r="K84" s="159">
        <f t="shared" si="3"/>
        <v>64</v>
      </c>
      <c r="L84" s="159">
        <f>COUNT(F84:J84)</f>
        <v>1</v>
      </c>
      <c r="M84" s="159">
        <f>COUNT(I84)</f>
        <v>0</v>
      </c>
    </row>
    <row r="85" spans="1:13" s="164" customFormat="1" ht="11.45" customHeight="1">
      <c r="A85" s="567"/>
      <c r="B85" s="549"/>
      <c r="C85" s="168" t="s">
        <v>373</v>
      </c>
      <c r="D85" s="168"/>
      <c r="E85" s="163" t="s">
        <v>373</v>
      </c>
      <c r="F85" s="159">
        <v>59</v>
      </c>
      <c r="G85" s="159"/>
      <c r="H85" s="159"/>
      <c r="I85" s="159"/>
      <c r="J85" s="159"/>
      <c r="K85" s="159">
        <f t="shared" si="3"/>
        <v>59</v>
      </c>
      <c r="L85" s="159">
        <f>COUNT(F85:J85)</f>
        <v>1</v>
      </c>
      <c r="M85" s="159">
        <f>COUNT(I85)</f>
        <v>0</v>
      </c>
    </row>
    <row r="86" spans="1:13" s="164" customFormat="1" ht="12.6" customHeight="1">
      <c r="A86" s="567"/>
      <c r="B86" s="549"/>
      <c r="C86" s="554" t="s">
        <v>374</v>
      </c>
      <c r="D86" s="554"/>
      <c r="E86" s="554"/>
      <c r="F86" s="162">
        <f>SUM(F83:F85)</f>
        <v>186</v>
      </c>
      <c r="G86" s="162"/>
      <c r="H86" s="162"/>
      <c r="I86" s="162"/>
      <c r="J86" s="162"/>
      <c r="K86" s="162">
        <f t="shared" si="3"/>
        <v>186</v>
      </c>
      <c r="L86" s="162">
        <f>SUM(L83:L85)</f>
        <v>3</v>
      </c>
      <c r="M86" s="162">
        <f>SUM(M83:M85)</f>
        <v>0</v>
      </c>
    </row>
    <row r="87" spans="1:13" s="164" customFormat="1" ht="15" customHeight="1">
      <c r="A87" s="567"/>
      <c r="B87" s="549" t="s">
        <v>375</v>
      </c>
      <c r="C87" s="549"/>
      <c r="D87" s="549"/>
      <c r="E87" s="549"/>
      <c r="F87" s="162">
        <f>SUM(F86,F82,F69,F22,F32,F39,F47,F54,F59,F66)</f>
        <v>2934</v>
      </c>
      <c r="G87" s="162">
        <f>SUM(G86,G82,G69,G22,G32,G39,G47,G54,G59,G66)</f>
        <v>1416</v>
      </c>
      <c r="H87" s="162">
        <f>SUM(H86,H82,H69,H22,H32,H39,H47,H54,H59,H66)</f>
        <v>1375</v>
      </c>
      <c r="I87" s="162">
        <f>SUM(I86,I82,I69,I22,I32,I39,I47,I54,I59,I66)</f>
        <v>1950</v>
      </c>
      <c r="J87" s="162">
        <f>SUM(J86,J82,J69,J22,J32,J39,J47,J54,J59,J66)</f>
        <v>62</v>
      </c>
      <c r="K87" s="162">
        <f t="shared" si="3"/>
        <v>7737</v>
      </c>
      <c r="L87" s="162">
        <f>SUM(L86,L82,L69,L66,L59,L54,L47,L39,L32,L22)</f>
        <v>141</v>
      </c>
      <c r="M87" s="162">
        <f>M22+M32+M39+M47+M54+M59+M66+M69+M82+M86</f>
        <v>37</v>
      </c>
    </row>
    <row r="88" spans="1:13" ht="11.45" customHeight="1">
      <c r="A88" s="555" t="s">
        <v>376</v>
      </c>
      <c r="B88" s="549" t="s">
        <v>377</v>
      </c>
      <c r="C88" s="551" t="s">
        <v>215</v>
      </c>
      <c r="D88" s="551"/>
      <c r="E88" s="163" t="s">
        <v>378</v>
      </c>
      <c r="F88" s="159"/>
      <c r="G88" s="159"/>
      <c r="H88" s="159">
        <v>51</v>
      </c>
      <c r="I88" s="159">
        <v>51</v>
      </c>
      <c r="J88" s="159">
        <v>64</v>
      </c>
      <c r="K88" s="159">
        <f t="shared" ref="K88:K94" si="16">SUM(F88:J88)</f>
        <v>166</v>
      </c>
      <c r="L88" s="159">
        <f>COUNT(F88:J88)</f>
        <v>3</v>
      </c>
      <c r="M88" s="159">
        <f t="shared" ref="M88:M93" si="17">COUNT(J88)</f>
        <v>1</v>
      </c>
    </row>
    <row r="89" spans="1:13" ht="11.45" customHeight="1">
      <c r="A89" s="555"/>
      <c r="B89" s="549"/>
      <c r="C89" s="551"/>
      <c r="D89" s="551"/>
      <c r="E89" s="163" t="s">
        <v>308</v>
      </c>
      <c r="F89" s="159"/>
      <c r="G89" s="159"/>
      <c r="H89" s="159">
        <v>49</v>
      </c>
      <c r="I89" s="159">
        <v>53</v>
      </c>
      <c r="J89" s="159">
        <v>54</v>
      </c>
      <c r="K89" s="159">
        <f t="shared" si="16"/>
        <v>156</v>
      </c>
      <c r="L89" s="159">
        <f t="shared" ref="L89:L94" si="18">COUNT(F89:J89)</f>
        <v>3</v>
      </c>
      <c r="M89" s="159">
        <f t="shared" si="17"/>
        <v>1</v>
      </c>
    </row>
    <row r="90" spans="1:13" ht="11.45" customHeight="1">
      <c r="A90" s="555"/>
      <c r="B90" s="549"/>
      <c r="C90" s="551"/>
      <c r="D90" s="551"/>
      <c r="E90" s="163" t="s">
        <v>309</v>
      </c>
      <c r="F90" s="159"/>
      <c r="G90" s="159"/>
      <c r="H90" s="159">
        <v>52</v>
      </c>
      <c r="I90" s="159">
        <v>54</v>
      </c>
      <c r="J90" s="159">
        <v>60</v>
      </c>
      <c r="K90" s="159">
        <f t="shared" si="16"/>
        <v>166</v>
      </c>
      <c r="L90" s="159">
        <f t="shared" si="18"/>
        <v>3</v>
      </c>
      <c r="M90" s="159">
        <f t="shared" si="17"/>
        <v>1</v>
      </c>
    </row>
    <row r="91" spans="1:13" ht="11.45" customHeight="1">
      <c r="A91" s="555"/>
      <c r="B91" s="549"/>
      <c r="C91" s="551"/>
      <c r="D91" s="551"/>
      <c r="E91" s="163" t="s">
        <v>310</v>
      </c>
      <c r="F91" s="159"/>
      <c r="G91" s="159"/>
      <c r="H91" s="159">
        <v>51</v>
      </c>
      <c r="I91" s="159">
        <v>55</v>
      </c>
      <c r="J91" s="159">
        <v>57</v>
      </c>
      <c r="K91" s="159">
        <f t="shared" si="16"/>
        <v>163</v>
      </c>
      <c r="L91" s="159">
        <f t="shared" si="18"/>
        <v>3</v>
      </c>
      <c r="M91" s="159">
        <f t="shared" si="17"/>
        <v>1</v>
      </c>
    </row>
    <row r="92" spans="1:13" ht="11.45" customHeight="1">
      <c r="A92" s="555"/>
      <c r="B92" s="549"/>
      <c r="C92" s="551"/>
      <c r="D92" s="551"/>
      <c r="E92" s="163" t="s">
        <v>311</v>
      </c>
      <c r="F92" s="159"/>
      <c r="G92" s="159"/>
      <c r="H92" s="159">
        <v>51</v>
      </c>
      <c r="I92" s="159">
        <v>56</v>
      </c>
      <c r="J92" s="159">
        <v>57</v>
      </c>
      <c r="K92" s="159">
        <f t="shared" si="16"/>
        <v>164</v>
      </c>
      <c r="L92" s="159">
        <f t="shared" si="18"/>
        <v>3</v>
      </c>
      <c r="M92" s="159">
        <f t="shared" si="17"/>
        <v>1</v>
      </c>
    </row>
    <row r="93" spans="1:13" ht="11.45" customHeight="1">
      <c r="A93" s="555"/>
      <c r="B93" s="549"/>
      <c r="C93" s="551"/>
      <c r="D93" s="551"/>
      <c r="E93" s="163" t="s">
        <v>312</v>
      </c>
      <c r="F93" s="159"/>
      <c r="G93" s="159"/>
      <c r="H93" s="159">
        <v>48</v>
      </c>
      <c r="I93" s="159">
        <v>55</v>
      </c>
      <c r="J93" s="159">
        <v>61</v>
      </c>
      <c r="K93" s="159">
        <f t="shared" si="16"/>
        <v>164</v>
      </c>
      <c r="L93" s="159">
        <f t="shared" si="18"/>
        <v>3</v>
      </c>
      <c r="M93" s="159">
        <f t="shared" si="17"/>
        <v>1</v>
      </c>
    </row>
    <row r="94" spans="1:13" ht="11.45" customHeight="1">
      <c r="A94" s="555"/>
      <c r="B94" s="549"/>
      <c r="C94" s="552" t="s">
        <v>379</v>
      </c>
      <c r="D94" s="552"/>
      <c r="E94" s="163" t="s">
        <v>380</v>
      </c>
      <c r="F94" s="159"/>
      <c r="G94" s="159"/>
      <c r="H94" s="159">
        <v>50</v>
      </c>
      <c r="I94" s="159">
        <v>53</v>
      </c>
      <c r="J94" s="159"/>
      <c r="K94" s="159">
        <f t="shared" si="16"/>
        <v>103</v>
      </c>
      <c r="L94" s="159">
        <f t="shared" si="18"/>
        <v>2</v>
      </c>
      <c r="M94" s="159">
        <f>COUNT(I94)</f>
        <v>1</v>
      </c>
    </row>
    <row r="95" spans="1:13" ht="11.25" customHeight="1">
      <c r="A95" s="555"/>
      <c r="B95" s="549"/>
      <c r="C95" s="553"/>
      <c r="D95" s="553"/>
      <c r="E95" s="163" t="s">
        <v>381</v>
      </c>
      <c r="F95" s="159"/>
      <c r="G95" s="159"/>
      <c r="H95" s="159">
        <v>52</v>
      </c>
      <c r="I95" s="159">
        <v>52</v>
      </c>
      <c r="J95" s="159"/>
      <c r="K95" s="159">
        <f>SUM(F95:J95)</f>
        <v>104</v>
      </c>
      <c r="L95" s="159">
        <f>COUNT(F95:J95)</f>
        <v>2</v>
      </c>
      <c r="M95" s="159">
        <f>COUNT(I95)</f>
        <v>1</v>
      </c>
    </row>
    <row r="96" spans="1:13" s="164" customFormat="1" ht="12.6" customHeight="1">
      <c r="A96" s="555"/>
      <c r="B96" s="549"/>
      <c r="C96" s="554" t="s">
        <v>382</v>
      </c>
      <c r="D96" s="554"/>
      <c r="E96" s="554"/>
      <c r="F96" s="162"/>
      <c r="G96" s="162"/>
      <c r="H96" s="162">
        <f>SUM(H88:H95)</f>
        <v>404</v>
      </c>
      <c r="I96" s="162">
        <f>SUM(I88:I95)</f>
        <v>429</v>
      </c>
      <c r="J96" s="162">
        <f>SUM(J88:J95)</f>
        <v>353</v>
      </c>
      <c r="K96" s="162">
        <f t="shared" ref="K96:K111" si="19">SUM(F96:J96)</f>
        <v>1186</v>
      </c>
      <c r="L96" s="162">
        <f>SUM(L88:L95)</f>
        <v>22</v>
      </c>
      <c r="M96" s="162">
        <f>SUM(M88:M95)</f>
        <v>8</v>
      </c>
    </row>
    <row r="97" spans="1:13" ht="11.45" customHeight="1">
      <c r="A97" s="555"/>
      <c r="B97" s="549" t="s">
        <v>383</v>
      </c>
      <c r="C97" s="551" t="s">
        <v>214</v>
      </c>
      <c r="D97" s="552"/>
      <c r="E97" s="163" t="s">
        <v>317</v>
      </c>
      <c r="F97" s="159"/>
      <c r="G97" s="159"/>
      <c r="H97" s="159">
        <v>48</v>
      </c>
      <c r="I97" s="159">
        <v>56</v>
      </c>
      <c r="J97" s="159">
        <v>80</v>
      </c>
      <c r="K97" s="159">
        <f t="shared" si="19"/>
        <v>184</v>
      </c>
      <c r="L97" s="159">
        <f>COUNT(F97:J97)</f>
        <v>3</v>
      </c>
      <c r="M97" s="159">
        <f>COUNT(J97)</f>
        <v>1</v>
      </c>
    </row>
    <row r="98" spans="1:13" ht="11.45" customHeight="1">
      <c r="A98" s="555"/>
      <c r="B98" s="549"/>
      <c r="C98" s="551"/>
      <c r="D98" s="557"/>
      <c r="E98" s="163" t="s">
        <v>318</v>
      </c>
      <c r="F98" s="159"/>
      <c r="G98" s="159"/>
      <c r="H98" s="159"/>
      <c r="I98" s="159"/>
      <c r="J98" s="159"/>
      <c r="K98" s="159">
        <f t="shared" si="19"/>
        <v>0</v>
      </c>
      <c r="L98" s="159">
        <f>COUNT(F98:J98)</f>
        <v>0</v>
      </c>
      <c r="M98" s="159">
        <f>COUNT(J98)</f>
        <v>0</v>
      </c>
    </row>
    <row r="99" spans="1:13" ht="11.45" customHeight="1">
      <c r="A99" s="555"/>
      <c r="B99" s="549"/>
      <c r="C99" s="551"/>
      <c r="D99" s="553"/>
      <c r="E99" s="163" t="s">
        <v>319</v>
      </c>
      <c r="F99" s="159"/>
      <c r="G99" s="159"/>
      <c r="H99" s="159"/>
      <c r="I99" s="159"/>
      <c r="J99" s="159"/>
      <c r="K99" s="159">
        <f t="shared" si="19"/>
        <v>0</v>
      </c>
      <c r="L99" s="159">
        <f>COUNT(F99:J99)</f>
        <v>0</v>
      </c>
      <c r="M99" s="159">
        <f>COUNT(J99)</f>
        <v>0</v>
      </c>
    </row>
    <row r="100" spans="1:13" ht="11.45" customHeight="1">
      <c r="A100" s="555"/>
      <c r="B100" s="549"/>
      <c r="C100" s="551"/>
      <c r="D100" s="552" t="s">
        <v>384</v>
      </c>
      <c r="E100" s="163" t="s">
        <v>385</v>
      </c>
      <c r="F100" s="159"/>
      <c r="G100" s="159"/>
      <c r="H100" s="159">
        <v>50</v>
      </c>
      <c r="I100" s="159">
        <v>50</v>
      </c>
      <c r="J100" s="159">
        <v>40</v>
      </c>
      <c r="K100" s="159">
        <f>SUM(F100:J100)</f>
        <v>140</v>
      </c>
      <c r="L100" s="159">
        <f>COUNT(F100:J100)</f>
        <v>3</v>
      </c>
      <c r="M100" s="159">
        <f>COUNT(J100)</f>
        <v>1</v>
      </c>
    </row>
    <row r="101" spans="1:13" ht="11.45" customHeight="1">
      <c r="A101" s="555"/>
      <c r="B101" s="549"/>
      <c r="C101" s="551"/>
      <c r="D101" s="553"/>
      <c r="E101" s="163" t="s">
        <v>386</v>
      </c>
      <c r="F101" s="159"/>
      <c r="G101" s="159"/>
      <c r="H101" s="159">
        <v>51</v>
      </c>
      <c r="I101" s="159">
        <v>50</v>
      </c>
      <c r="J101" s="159">
        <v>55</v>
      </c>
      <c r="K101" s="159">
        <f>SUM(F101:J101)</f>
        <v>156</v>
      </c>
      <c r="L101" s="159">
        <f>COUNT(F101:J101)</f>
        <v>3</v>
      </c>
      <c r="M101" s="159">
        <f>COUNT(J101)</f>
        <v>1</v>
      </c>
    </row>
    <row r="102" spans="1:13" s="164" customFormat="1" ht="12.6" customHeight="1">
      <c r="A102" s="555"/>
      <c r="B102" s="549"/>
      <c r="C102" s="554" t="s">
        <v>387</v>
      </c>
      <c r="D102" s="554"/>
      <c r="E102" s="554"/>
      <c r="F102" s="162"/>
      <c r="G102" s="162"/>
      <c r="H102" s="162">
        <f>SUM(H97:H101)</f>
        <v>149</v>
      </c>
      <c r="I102" s="162">
        <f>SUM(I97:I101)</f>
        <v>156</v>
      </c>
      <c r="J102" s="162">
        <f>SUM(J97:J101)</f>
        <v>175</v>
      </c>
      <c r="K102" s="162">
        <f t="shared" si="19"/>
        <v>480</v>
      </c>
      <c r="L102" s="162">
        <f>SUM(L97:L101)</f>
        <v>9</v>
      </c>
      <c r="M102" s="162">
        <f>SUM(M97:M101)</f>
        <v>3</v>
      </c>
    </row>
    <row r="103" spans="1:13" ht="11.45" customHeight="1">
      <c r="A103" s="555"/>
      <c r="B103" s="549" t="s">
        <v>388</v>
      </c>
      <c r="C103" s="552" t="s">
        <v>389</v>
      </c>
      <c r="D103" s="551"/>
      <c r="E103" s="163" t="s">
        <v>390</v>
      </c>
      <c r="F103" s="159"/>
      <c r="G103" s="159">
        <v>52</v>
      </c>
      <c r="H103" s="159">
        <v>46</v>
      </c>
      <c r="I103" s="159">
        <v>58</v>
      </c>
      <c r="J103" s="159"/>
      <c r="K103" s="159">
        <f t="shared" si="19"/>
        <v>156</v>
      </c>
      <c r="L103" s="159">
        <f>COUNT(F103:J103)</f>
        <v>3</v>
      </c>
      <c r="M103" s="159">
        <f>COUNT(I103)</f>
        <v>1</v>
      </c>
    </row>
    <row r="104" spans="1:13" ht="11.45" customHeight="1">
      <c r="A104" s="555"/>
      <c r="B104" s="549"/>
      <c r="C104" s="557"/>
      <c r="D104" s="551"/>
      <c r="E104" s="163" t="s">
        <v>327</v>
      </c>
      <c r="F104" s="159"/>
      <c r="G104" s="159">
        <v>58</v>
      </c>
      <c r="H104" s="159">
        <v>51</v>
      </c>
      <c r="I104" s="159">
        <v>58</v>
      </c>
      <c r="J104" s="159"/>
      <c r="K104" s="159">
        <f t="shared" si="19"/>
        <v>167</v>
      </c>
      <c r="L104" s="159">
        <f>COUNT(F104:J104)</f>
        <v>3</v>
      </c>
      <c r="M104" s="159">
        <f>COUNT(I104)</f>
        <v>1</v>
      </c>
    </row>
    <row r="105" spans="1:13" ht="11.45" customHeight="1">
      <c r="A105" s="555"/>
      <c r="B105" s="549"/>
      <c r="C105" s="557"/>
      <c r="D105" s="551"/>
      <c r="E105" s="163" t="s">
        <v>328</v>
      </c>
      <c r="F105" s="159"/>
      <c r="G105" s="159">
        <v>53</v>
      </c>
      <c r="H105" s="159">
        <v>49</v>
      </c>
      <c r="I105" s="159">
        <v>56</v>
      </c>
      <c r="J105" s="159"/>
      <c r="K105" s="159">
        <f t="shared" si="19"/>
        <v>158</v>
      </c>
      <c r="L105" s="159">
        <f>COUNT(F105:J105)</f>
        <v>3</v>
      </c>
      <c r="M105" s="159">
        <f>COUNT(I105)</f>
        <v>1</v>
      </c>
    </row>
    <row r="106" spans="1:13" ht="11.45" customHeight="1">
      <c r="A106" s="555"/>
      <c r="B106" s="549"/>
      <c r="C106" s="557"/>
      <c r="D106" s="551"/>
      <c r="E106" s="163" t="s">
        <v>329</v>
      </c>
      <c r="F106" s="159"/>
      <c r="G106" s="159"/>
      <c r="H106" s="159">
        <v>50</v>
      </c>
      <c r="I106" s="159">
        <v>57</v>
      </c>
      <c r="J106" s="159"/>
      <c r="K106" s="159">
        <f t="shared" si="19"/>
        <v>107</v>
      </c>
      <c r="L106" s="159">
        <f>COUNT(F106:J106)</f>
        <v>2</v>
      </c>
      <c r="M106" s="159">
        <f>COUNT(I106)</f>
        <v>1</v>
      </c>
    </row>
    <row r="107" spans="1:13" ht="11.45" customHeight="1">
      <c r="A107" s="555"/>
      <c r="B107" s="549"/>
      <c r="C107" s="553"/>
      <c r="D107" s="163"/>
      <c r="E107" s="163" t="s">
        <v>391</v>
      </c>
      <c r="F107" s="159"/>
      <c r="G107" s="159"/>
      <c r="H107" s="159">
        <v>52</v>
      </c>
      <c r="I107" s="159"/>
      <c r="J107" s="159"/>
      <c r="K107" s="159">
        <f t="shared" si="19"/>
        <v>52</v>
      </c>
      <c r="L107" s="159">
        <f>COUNT(F107:J107)</f>
        <v>1</v>
      </c>
      <c r="M107" s="159">
        <f>COUNT(I107)</f>
        <v>0</v>
      </c>
    </row>
    <row r="108" spans="1:13" s="164" customFormat="1" ht="12.6" customHeight="1">
      <c r="A108" s="555"/>
      <c r="B108" s="549"/>
      <c r="C108" s="566" t="s">
        <v>392</v>
      </c>
      <c r="D108" s="566"/>
      <c r="E108" s="566"/>
      <c r="F108" s="170"/>
      <c r="G108" s="162">
        <f>SUM(G103:G107)</f>
        <v>163</v>
      </c>
      <c r="H108" s="162">
        <f>SUM(H103:H107)</f>
        <v>248</v>
      </c>
      <c r="I108" s="162">
        <f>SUM(I103:I106)</f>
        <v>229</v>
      </c>
      <c r="J108" s="162"/>
      <c r="K108" s="162">
        <f t="shared" si="19"/>
        <v>640</v>
      </c>
      <c r="L108" s="162">
        <f>SUM(L103:L107)</f>
        <v>12</v>
      </c>
      <c r="M108" s="162">
        <f>SUM(M103:M107)</f>
        <v>4</v>
      </c>
    </row>
    <row r="109" spans="1:13" s="164" customFormat="1" ht="12.6" customHeight="1">
      <c r="A109" s="555"/>
      <c r="B109" s="563" t="s">
        <v>216</v>
      </c>
      <c r="C109" s="552" t="s">
        <v>370</v>
      </c>
      <c r="D109" s="568"/>
      <c r="E109" s="168" t="s">
        <v>371</v>
      </c>
      <c r="F109" s="170"/>
      <c r="G109" s="159">
        <v>60</v>
      </c>
      <c r="H109" s="159">
        <v>50</v>
      </c>
      <c r="I109" s="159">
        <v>52</v>
      </c>
      <c r="J109" s="162"/>
      <c r="K109" s="159">
        <f t="shared" si="19"/>
        <v>162</v>
      </c>
      <c r="L109" s="159">
        <f>COUNT(F109:J109)</f>
        <v>3</v>
      </c>
      <c r="M109" s="159">
        <f>COUNT(I109)</f>
        <v>1</v>
      </c>
    </row>
    <row r="110" spans="1:13" s="164" customFormat="1" ht="12.6" customHeight="1">
      <c r="A110" s="555"/>
      <c r="B110" s="564"/>
      <c r="C110" s="553"/>
      <c r="D110" s="569"/>
      <c r="E110" s="168" t="s">
        <v>372</v>
      </c>
      <c r="F110" s="159"/>
      <c r="G110" s="159"/>
      <c r="H110" s="159">
        <v>49</v>
      </c>
      <c r="I110" s="159">
        <v>48</v>
      </c>
      <c r="J110" s="162"/>
      <c r="K110" s="159">
        <f t="shared" si="19"/>
        <v>97</v>
      </c>
      <c r="L110" s="159">
        <f>COUNT(F110:J110)</f>
        <v>2</v>
      </c>
      <c r="M110" s="159">
        <f>COUNT(I110)</f>
        <v>1</v>
      </c>
    </row>
    <row r="111" spans="1:13" s="164" customFormat="1" ht="12.6" customHeight="1">
      <c r="A111" s="555"/>
      <c r="B111" s="565"/>
      <c r="C111" s="566" t="s">
        <v>374</v>
      </c>
      <c r="D111" s="566"/>
      <c r="E111" s="566"/>
      <c r="F111" s="170"/>
      <c r="G111" s="162">
        <f>SUM(G109:G110)</f>
        <v>60</v>
      </c>
      <c r="H111" s="162">
        <f>SUM(H109:H110)</f>
        <v>99</v>
      </c>
      <c r="I111" s="162">
        <f>SUM(I109:I110)</f>
        <v>100</v>
      </c>
      <c r="J111" s="162"/>
      <c r="K111" s="162">
        <f t="shared" si="19"/>
        <v>259</v>
      </c>
      <c r="L111" s="162">
        <f>SUM(L109:L110)</f>
        <v>5</v>
      </c>
      <c r="M111" s="162">
        <f>SUM(M109:M110)</f>
        <v>2</v>
      </c>
    </row>
    <row r="112" spans="1:13" s="164" customFormat="1" ht="15" customHeight="1">
      <c r="A112" s="555"/>
      <c r="B112" s="549" t="s">
        <v>393</v>
      </c>
      <c r="C112" s="549"/>
      <c r="D112" s="549"/>
      <c r="E112" s="549"/>
      <c r="F112" s="162"/>
      <c r="G112" s="162">
        <f>SUM(G111,G108)</f>
        <v>223</v>
      </c>
      <c r="H112" s="162">
        <f>SUM(H96,H102,H108,H111)</f>
        <v>900</v>
      </c>
      <c r="I112" s="162">
        <f>SUM(I96,I102,I108,I111)</f>
        <v>914</v>
      </c>
      <c r="J112" s="162">
        <f>SUM(J96,J102,J108,J111)</f>
        <v>528</v>
      </c>
      <c r="K112" s="162">
        <f>SUM(F112:J112)</f>
        <v>2565</v>
      </c>
      <c r="L112" s="162">
        <f>SUM(L96,L102,L108,L111)</f>
        <v>48</v>
      </c>
      <c r="M112" s="162">
        <f>SUM(M96,M102,M108,M111)</f>
        <v>17</v>
      </c>
    </row>
    <row r="113" spans="1:13" ht="11.45" customHeight="1">
      <c r="A113" s="567" t="s">
        <v>394</v>
      </c>
      <c r="B113" s="549" t="s">
        <v>395</v>
      </c>
      <c r="C113" s="163" t="s">
        <v>396</v>
      </c>
      <c r="D113" s="163" t="s">
        <v>397</v>
      </c>
      <c r="E113" s="163" t="s">
        <v>397</v>
      </c>
      <c r="F113" s="171"/>
      <c r="G113" s="171"/>
      <c r="H113" s="171">
        <v>67</v>
      </c>
      <c r="I113" s="171"/>
      <c r="J113" s="171"/>
      <c r="K113" s="159">
        <f>SUM(F113:J113)</f>
        <v>67</v>
      </c>
      <c r="L113" s="159">
        <f>COUNT(F113:J113)</f>
        <v>1</v>
      </c>
      <c r="M113" s="159">
        <f>COUNT(J113)</f>
        <v>0</v>
      </c>
    </row>
    <row r="114" spans="1:13" ht="11.45" customHeight="1">
      <c r="A114" s="567"/>
      <c r="B114" s="549"/>
      <c r="C114" s="551" t="s">
        <v>277</v>
      </c>
      <c r="D114" s="551"/>
      <c r="E114" s="172" t="s">
        <v>398</v>
      </c>
      <c r="F114" s="171">
        <v>63</v>
      </c>
      <c r="G114" s="171">
        <v>62</v>
      </c>
      <c r="H114" s="171">
        <v>63</v>
      </c>
      <c r="I114" s="171"/>
      <c r="J114" s="171"/>
      <c r="K114" s="159">
        <f>SUM(F114:J114)</f>
        <v>188</v>
      </c>
      <c r="L114" s="159">
        <f>COUNT(F114:J114)</f>
        <v>3</v>
      </c>
      <c r="M114" s="159">
        <f>COUNT(J114)</f>
        <v>0</v>
      </c>
    </row>
    <row r="115" spans="1:13" ht="11.45" customHeight="1">
      <c r="A115" s="567"/>
      <c r="B115" s="549"/>
      <c r="C115" s="551"/>
      <c r="D115" s="556"/>
      <c r="E115" s="172" t="s">
        <v>399</v>
      </c>
      <c r="F115" s="171"/>
      <c r="G115" s="171"/>
      <c r="H115" s="171">
        <v>60</v>
      </c>
      <c r="I115" s="171"/>
      <c r="J115" s="171"/>
      <c r="K115" s="159">
        <f>SUM(F115:J115)</f>
        <v>60</v>
      </c>
      <c r="L115" s="159">
        <f>COUNT(F115:J115)</f>
        <v>1</v>
      </c>
      <c r="M115" s="159">
        <f>COUNT(J115)</f>
        <v>0</v>
      </c>
    </row>
    <row r="116" spans="1:13" s="164" customFormat="1" ht="12.6" customHeight="1">
      <c r="A116" s="567"/>
      <c r="B116" s="549"/>
      <c r="C116" s="554" t="s">
        <v>282</v>
      </c>
      <c r="D116" s="554"/>
      <c r="E116" s="554"/>
      <c r="F116" s="162">
        <f>SUM(F113:F115)</f>
        <v>63</v>
      </c>
      <c r="G116" s="162">
        <f>SUM(G113:G115)</f>
        <v>62</v>
      </c>
      <c r="H116" s="162">
        <f>SUM(H113:H115)</f>
        <v>190</v>
      </c>
      <c r="I116" s="162"/>
      <c r="J116" s="162"/>
      <c r="K116" s="162">
        <f>SUM(F116:J116)</f>
        <v>315</v>
      </c>
      <c r="L116" s="162">
        <f>SUM(L113:L115)</f>
        <v>5</v>
      </c>
      <c r="M116" s="162">
        <f>SUM(M113:M115)</f>
        <v>0</v>
      </c>
    </row>
    <row r="117" spans="1:13" ht="11.45" customHeight="1">
      <c r="A117" s="567"/>
      <c r="B117" s="549" t="s">
        <v>400</v>
      </c>
      <c r="C117" s="168" t="s">
        <v>401</v>
      </c>
      <c r="D117" s="163" t="s">
        <v>402</v>
      </c>
      <c r="E117" s="163" t="s">
        <v>402</v>
      </c>
      <c r="F117" s="159"/>
      <c r="G117" s="159"/>
      <c r="H117" s="159">
        <v>67</v>
      </c>
      <c r="I117" s="159">
        <v>62</v>
      </c>
      <c r="J117" s="159"/>
      <c r="K117" s="159">
        <f t="shared" ref="K117:K137" si="20">SUM(F117:J117)</f>
        <v>129</v>
      </c>
      <c r="L117" s="159">
        <f>COUNT(F117:J117)</f>
        <v>2</v>
      </c>
      <c r="M117" s="159">
        <f>COUNT(I117)</f>
        <v>1</v>
      </c>
    </row>
    <row r="118" spans="1:13" ht="11.45" customHeight="1">
      <c r="A118" s="567"/>
      <c r="B118" s="549"/>
      <c r="C118" s="551" t="s">
        <v>403</v>
      </c>
      <c r="D118" s="552" t="s">
        <v>404</v>
      </c>
      <c r="E118" s="163" t="s">
        <v>405</v>
      </c>
      <c r="F118" s="159"/>
      <c r="G118" s="159"/>
      <c r="H118" s="159">
        <v>66</v>
      </c>
      <c r="I118" s="159">
        <v>72</v>
      </c>
      <c r="J118" s="159"/>
      <c r="K118" s="159">
        <f>SUM(F118:J118)</f>
        <v>138</v>
      </c>
      <c r="L118" s="159">
        <f t="shared" ref="L118:L138" si="21">COUNT(F118:J118)</f>
        <v>2</v>
      </c>
      <c r="M118" s="159">
        <f t="shared" ref="M118:M138" si="22">COUNT(I118)</f>
        <v>1</v>
      </c>
    </row>
    <row r="119" spans="1:13" ht="11.45" customHeight="1">
      <c r="A119" s="567"/>
      <c r="B119" s="549"/>
      <c r="C119" s="551"/>
      <c r="D119" s="553"/>
      <c r="E119" s="163" t="s">
        <v>406</v>
      </c>
      <c r="F119" s="159"/>
      <c r="G119" s="159"/>
      <c r="H119" s="159">
        <v>67</v>
      </c>
      <c r="I119" s="159">
        <v>58</v>
      </c>
      <c r="J119" s="159"/>
      <c r="K119" s="159">
        <f>SUM(F119:J119)</f>
        <v>125</v>
      </c>
      <c r="L119" s="159">
        <f t="shared" si="21"/>
        <v>2</v>
      </c>
      <c r="M119" s="159">
        <f t="shared" si="22"/>
        <v>1</v>
      </c>
    </row>
    <row r="120" spans="1:13" ht="11.45" customHeight="1">
      <c r="A120" s="567"/>
      <c r="B120" s="549"/>
      <c r="C120" s="551"/>
      <c r="D120" s="166"/>
      <c r="E120" s="163" t="s">
        <v>280</v>
      </c>
      <c r="F120" s="159"/>
      <c r="G120" s="159"/>
      <c r="H120" s="159">
        <v>24</v>
      </c>
      <c r="I120" s="159">
        <v>24</v>
      </c>
      <c r="J120" s="159"/>
      <c r="K120" s="159">
        <f t="shared" si="20"/>
        <v>48</v>
      </c>
      <c r="L120" s="159">
        <f t="shared" si="21"/>
        <v>2</v>
      </c>
      <c r="M120" s="159">
        <f t="shared" si="22"/>
        <v>1</v>
      </c>
    </row>
    <row r="121" spans="1:13" ht="11.45" customHeight="1">
      <c r="A121" s="567"/>
      <c r="B121" s="549"/>
      <c r="C121" s="551" t="s">
        <v>407</v>
      </c>
      <c r="D121" s="551" t="s">
        <v>408</v>
      </c>
      <c r="E121" s="163" t="s">
        <v>409</v>
      </c>
      <c r="F121" s="159"/>
      <c r="G121" s="159"/>
      <c r="H121" s="159">
        <v>67</v>
      </c>
      <c r="I121" s="159">
        <v>57</v>
      </c>
      <c r="J121" s="159"/>
      <c r="K121" s="159">
        <f t="shared" si="20"/>
        <v>124</v>
      </c>
      <c r="L121" s="159">
        <f t="shared" si="21"/>
        <v>2</v>
      </c>
      <c r="M121" s="159">
        <f t="shared" si="22"/>
        <v>1</v>
      </c>
    </row>
    <row r="122" spans="1:13" ht="11.45" customHeight="1">
      <c r="A122" s="567"/>
      <c r="B122" s="549"/>
      <c r="C122" s="551"/>
      <c r="D122" s="551"/>
      <c r="E122" s="163" t="s">
        <v>410</v>
      </c>
      <c r="F122" s="159"/>
      <c r="G122" s="159"/>
      <c r="H122" s="159">
        <v>66</v>
      </c>
      <c r="I122" s="159">
        <v>60</v>
      </c>
      <c r="J122" s="159"/>
      <c r="K122" s="159">
        <f t="shared" si="20"/>
        <v>126</v>
      </c>
      <c r="L122" s="159">
        <f t="shared" si="21"/>
        <v>2</v>
      </c>
      <c r="M122" s="159">
        <f t="shared" si="22"/>
        <v>1</v>
      </c>
    </row>
    <row r="123" spans="1:13" ht="11.45" customHeight="1">
      <c r="A123" s="567"/>
      <c r="B123" s="549"/>
      <c r="C123" s="551" t="s">
        <v>411</v>
      </c>
      <c r="D123" s="551" t="s">
        <v>412</v>
      </c>
      <c r="E123" s="163" t="s">
        <v>413</v>
      </c>
      <c r="F123" s="159"/>
      <c r="G123" s="159"/>
      <c r="H123" s="159">
        <v>66</v>
      </c>
      <c r="I123" s="159">
        <v>58</v>
      </c>
      <c r="J123" s="159"/>
      <c r="K123" s="159">
        <f t="shared" si="20"/>
        <v>124</v>
      </c>
      <c r="L123" s="159">
        <f t="shared" si="21"/>
        <v>2</v>
      </c>
      <c r="M123" s="159">
        <f t="shared" si="22"/>
        <v>1</v>
      </c>
    </row>
    <row r="124" spans="1:13" ht="11.45" customHeight="1">
      <c r="A124" s="567"/>
      <c r="B124" s="549"/>
      <c r="C124" s="551"/>
      <c r="D124" s="551"/>
      <c r="E124" s="163" t="s">
        <v>414</v>
      </c>
      <c r="F124" s="159"/>
      <c r="G124" s="159"/>
      <c r="H124" s="159">
        <v>66</v>
      </c>
      <c r="I124" s="159">
        <v>60</v>
      </c>
      <c r="J124" s="159"/>
      <c r="K124" s="159">
        <f t="shared" si="20"/>
        <v>126</v>
      </c>
      <c r="L124" s="159">
        <f t="shared" si="21"/>
        <v>2</v>
      </c>
      <c r="M124" s="159">
        <f t="shared" si="22"/>
        <v>1</v>
      </c>
    </row>
    <row r="125" spans="1:13" ht="11.45" customHeight="1">
      <c r="A125" s="567"/>
      <c r="B125" s="549"/>
      <c r="C125" s="551" t="s">
        <v>415</v>
      </c>
      <c r="D125" s="551" t="s">
        <v>416</v>
      </c>
      <c r="E125" s="163" t="s">
        <v>417</v>
      </c>
      <c r="F125" s="159"/>
      <c r="G125" s="159"/>
      <c r="H125" s="159">
        <v>66</v>
      </c>
      <c r="I125" s="159">
        <v>60</v>
      </c>
      <c r="J125" s="159"/>
      <c r="K125" s="159">
        <f t="shared" si="20"/>
        <v>126</v>
      </c>
      <c r="L125" s="159">
        <f t="shared" si="21"/>
        <v>2</v>
      </c>
      <c r="M125" s="159">
        <f t="shared" si="22"/>
        <v>1</v>
      </c>
    </row>
    <row r="126" spans="1:13" ht="11.45" customHeight="1">
      <c r="A126" s="567"/>
      <c r="B126" s="549"/>
      <c r="C126" s="551"/>
      <c r="D126" s="551"/>
      <c r="E126" s="163" t="s">
        <v>418</v>
      </c>
      <c r="F126" s="159"/>
      <c r="G126" s="159"/>
      <c r="H126" s="159">
        <v>65</v>
      </c>
      <c r="I126" s="159">
        <v>63</v>
      </c>
      <c r="J126" s="159"/>
      <c r="K126" s="159">
        <f t="shared" si="20"/>
        <v>128</v>
      </c>
      <c r="L126" s="159">
        <f t="shared" si="21"/>
        <v>2</v>
      </c>
      <c r="M126" s="159">
        <f t="shared" si="22"/>
        <v>1</v>
      </c>
    </row>
    <row r="127" spans="1:13" ht="11.45" customHeight="1">
      <c r="A127" s="567"/>
      <c r="B127" s="549"/>
      <c r="C127" s="552" t="s">
        <v>419</v>
      </c>
      <c r="E127" s="163" t="s">
        <v>419</v>
      </c>
      <c r="F127" s="159">
        <v>48</v>
      </c>
      <c r="G127" s="159">
        <v>57</v>
      </c>
      <c r="H127" s="159"/>
      <c r="I127" s="159"/>
      <c r="J127" s="159"/>
      <c r="K127" s="159">
        <f t="shared" si="20"/>
        <v>105</v>
      </c>
      <c r="L127" s="159">
        <f t="shared" si="21"/>
        <v>2</v>
      </c>
      <c r="M127" s="159">
        <f t="shared" si="22"/>
        <v>0</v>
      </c>
    </row>
    <row r="128" spans="1:13" ht="11.25" customHeight="1">
      <c r="A128" s="567"/>
      <c r="B128" s="549"/>
      <c r="C128" s="553"/>
      <c r="D128" s="163" t="s">
        <v>420</v>
      </c>
      <c r="E128" s="163" t="s">
        <v>420</v>
      </c>
      <c r="F128" s="159"/>
      <c r="G128" s="159"/>
      <c r="H128" s="159">
        <v>66</v>
      </c>
      <c r="I128" s="159">
        <v>56</v>
      </c>
      <c r="J128" s="159"/>
      <c r="K128" s="159">
        <f>SUM(F128:J128)</f>
        <v>122</v>
      </c>
      <c r="L128" s="159">
        <f t="shared" si="21"/>
        <v>2</v>
      </c>
      <c r="M128" s="159">
        <f t="shared" si="22"/>
        <v>1</v>
      </c>
    </row>
    <row r="129" spans="1:13" ht="11.45" customHeight="1">
      <c r="A129" s="567"/>
      <c r="B129" s="549"/>
      <c r="C129" s="552" t="s">
        <v>421</v>
      </c>
      <c r="D129" s="551"/>
      <c r="E129" s="163" t="s">
        <v>422</v>
      </c>
      <c r="F129" s="159">
        <v>57</v>
      </c>
      <c r="G129" s="159">
        <v>52</v>
      </c>
      <c r="H129" s="159"/>
      <c r="I129" s="159"/>
      <c r="J129" s="159"/>
      <c r="K129" s="159">
        <f t="shared" si="20"/>
        <v>109</v>
      </c>
      <c r="L129" s="159">
        <f t="shared" si="21"/>
        <v>2</v>
      </c>
      <c r="M129" s="159">
        <f t="shared" si="22"/>
        <v>0</v>
      </c>
    </row>
    <row r="130" spans="1:13" ht="11.45" customHeight="1">
      <c r="A130" s="567"/>
      <c r="B130" s="549"/>
      <c r="C130" s="557"/>
      <c r="D130" s="551"/>
      <c r="E130" s="163" t="s">
        <v>423</v>
      </c>
      <c r="F130" s="159">
        <v>57</v>
      </c>
      <c r="G130" s="159">
        <v>49</v>
      </c>
      <c r="H130" s="159"/>
      <c r="I130" s="159"/>
      <c r="J130" s="159"/>
      <c r="K130" s="159">
        <f t="shared" si="20"/>
        <v>106</v>
      </c>
      <c r="L130" s="159">
        <f t="shared" si="21"/>
        <v>2</v>
      </c>
      <c r="M130" s="159">
        <f t="shared" si="22"/>
        <v>0</v>
      </c>
    </row>
    <row r="131" spans="1:13" ht="11.45" customHeight="1">
      <c r="A131" s="567"/>
      <c r="B131" s="549"/>
      <c r="C131" s="557"/>
      <c r="D131" s="551"/>
      <c r="E131" s="163" t="s">
        <v>424</v>
      </c>
      <c r="F131" s="159">
        <v>56</v>
      </c>
      <c r="G131" s="159">
        <v>49</v>
      </c>
      <c r="H131" s="159"/>
      <c r="I131" s="159"/>
      <c r="J131" s="159"/>
      <c r="K131" s="159">
        <f t="shared" si="20"/>
        <v>105</v>
      </c>
      <c r="L131" s="159">
        <f t="shared" si="21"/>
        <v>2</v>
      </c>
      <c r="M131" s="159">
        <f t="shared" si="22"/>
        <v>0</v>
      </c>
    </row>
    <row r="132" spans="1:13" ht="11.45" customHeight="1">
      <c r="A132" s="567"/>
      <c r="B132" s="549"/>
      <c r="C132" s="557"/>
      <c r="D132" s="551"/>
      <c r="E132" s="163" t="s">
        <v>425</v>
      </c>
      <c r="F132" s="159">
        <v>58</v>
      </c>
      <c r="G132" s="159">
        <v>50</v>
      </c>
      <c r="H132" s="159"/>
      <c r="I132" s="159"/>
      <c r="J132" s="159"/>
      <c r="K132" s="159">
        <f t="shared" si="20"/>
        <v>108</v>
      </c>
      <c r="L132" s="159">
        <f t="shared" si="21"/>
        <v>2</v>
      </c>
      <c r="M132" s="159">
        <f t="shared" si="22"/>
        <v>0</v>
      </c>
    </row>
    <row r="133" spans="1:13" ht="11.45" customHeight="1">
      <c r="A133" s="567"/>
      <c r="B133" s="549"/>
      <c r="C133" s="557"/>
      <c r="D133" s="551"/>
      <c r="E133" s="163" t="s">
        <v>426</v>
      </c>
      <c r="F133" s="159">
        <v>56</v>
      </c>
      <c r="G133" s="159">
        <v>46</v>
      </c>
      <c r="H133" s="159"/>
      <c r="I133" s="159"/>
      <c r="J133" s="159"/>
      <c r="K133" s="159">
        <f t="shared" si="20"/>
        <v>102</v>
      </c>
      <c r="L133" s="159">
        <f t="shared" si="21"/>
        <v>2</v>
      </c>
      <c r="M133" s="159">
        <f t="shared" si="22"/>
        <v>0</v>
      </c>
    </row>
    <row r="134" spans="1:13" ht="11.45" customHeight="1">
      <c r="A134" s="567"/>
      <c r="B134" s="549"/>
      <c r="C134" s="557"/>
      <c r="D134" s="551"/>
      <c r="E134" s="163" t="s">
        <v>427</v>
      </c>
      <c r="F134" s="159">
        <v>56</v>
      </c>
      <c r="G134" s="159">
        <v>49</v>
      </c>
      <c r="H134" s="159"/>
      <c r="I134" s="159"/>
      <c r="J134" s="159"/>
      <c r="K134" s="159">
        <f t="shared" si="20"/>
        <v>105</v>
      </c>
      <c r="L134" s="159">
        <f t="shared" si="21"/>
        <v>2</v>
      </c>
      <c r="M134" s="159">
        <f t="shared" si="22"/>
        <v>0</v>
      </c>
    </row>
    <row r="135" spans="1:13" ht="11.45" customHeight="1">
      <c r="A135" s="567"/>
      <c r="B135" s="549"/>
      <c r="C135" s="557"/>
      <c r="D135" s="551"/>
      <c r="E135" s="163" t="s">
        <v>428</v>
      </c>
      <c r="F135" s="159">
        <v>58</v>
      </c>
      <c r="G135" s="159">
        <v>47</v>
      </c>
      <c r="H135" s="159"/>
      <c r="I135" s="159"/>
      <c r="J135" s="159"/>
      <c r="K135" s="159">
        <f t="shared" si="20"/>
        <v>105</v>
      </c>
      <c r="L135" s="159">
        <f t="shared" si="21"/>
        <v>2</v>
      </c>
      <c r="M135" s="159">
        <f t="shared" si="22"/>
        <v>0</v>
      </c>
    </row>
    <row r="136" spans="1:13" ht="11.45" customHeight="1">
      <c r="A136" s="567"/>
      <c r="B136" s="549"/>
      <c r="C136" s="557"/>
      <c r="D136" s="551"/>
      <c r="E136" s="163" t="s">
        <v>429</v>
      </c>
      <c r="F136" s="159">
        <v>56</v>
      </c>
      <c r="G136" s="159">
        <v>48</v>
      </c>
      <c r="H136" s="159"/>
      <c r="I136" s="159"/>
      <c r="J136" s="159"/>
      <c r="K136" s="159">
        <f t="shared" si="20"/>
        <v>104</v>
      </c>
      <c r="L136" s="159">
        <f t="shared" si="21"/>
        <v>2</v>
      </c>
      <c r="M136" s="159">
        <f t="shared" si="22"/>
        <v>0</v>
      </c>
    </row>
    <row r="137" spans="1:13" ht="11.45" customHeight="1">
      <c r="A137" s="567"/>
      <c r="B137" s="549"/>
      <c r="C137" s="557"/>
      <c r="D137" s="551"/>
      <c r="E137" s="163" t="s">
        <v>430</v>
      </c>
      <c r="F137" s="159"/>
      <c r="G137" s="159">
        <v>47</v>
      </c>
      <c r="H137" s="159"/>
      <c r="I137" s="159"/>
      <c r="J137" s="159"/>
      <c r="K137" s="159">
        <f t="shared" si="20"/>
        <v>47</v>
      </c>
      <c r="L137" s="159">
        <f t="shared" si="21"/>
        <v>1</v>
      </c>
      <c r="M137" s="159">
        <f t="shared" si="22"/>
        <v>0</v>
      </c>
    </row>
    <row r="138" spans="1:13" ht="11.45" customHeight="1">
      <c r="A138" s="567"/>
      <c r="B138" s="549"/>
      <c r="C138" s="553"/>
      <c r="D138" s="163"/>
      <c r="E138" s="163" t="s">
        <v>280</v>
      </c>
      <c r="F138" s="159">
        <v>16</v>
      </c>
      <c r="G138" s="159">
        <v>6</v>
      </c>
      <c r="H138" s="159"/>
      <c r="I138" s="159"/>
      <c r="J138" s="159"/>
      <c r="K138" s="159">
        <f>SUM(F138:J138)</f>
        <v>22</v>
      </c>
      <c r="L138" s="159">
        <f t="shared" si="21"/>
        <v>2</v>
      </c>
      <c r="M138" s="159">
        <f t="shared" si="22"/>
        <v>0</v>
      </c>
    </row>
    <row r="139" spans="1:13" s="164" customFormat="1" ht="12.6" customHeight="1">
      <c r="A139" s="567"/>
      <c r="B139" s="549"/>
      <c r="C139" s="554" t="s">
        <v>431</v>
      </c>
      <c r="D139" s="554"/>
      <c r="E139" s="554"/>
      <c r="F139" s="162">
        <f>SUM(F117:F138)</f>
        <v>518</v>
      </c>
      <c r="G139" s="162">
        <f>SUM(G117:G138)</f>
        <v>500</v>
      </c>
      <c r="H139" s="162">
        <f>SUM(H117:H137)</f>
        <v>686</v>
      </c>
      <c r="I139" s="162">
        <f>SUM(I117:I137)</f>
        <v>630</v>
      </c>
      <c r="J139" s="162"/>
      <c r="K139" s="162">
        <f>SUM(F139:J139)</f>
        <v>2334</v>
      </c>
      <c r="L139" s="162">
        <f>SUM(L117:L138)</f>
        <v>43</v>
      </c>
      <c r="M139" s="162">
        <f>SUM(M117:M138)</f>
        <v>11</v>
      </c>
    </row>
    <row r="140" spans="1:13" ht="11.45" customHeight="1">
      <c r="A140" s="567"/>
      <c r="B140" s="549" t="s">
        <v>350</v>
      </c>
      <c r="C140" s="551" t="s">
        <v>351</v>
      </c>
      <c r="D140" s="551" t="s">
        <v>432</v>
      </c>
      <c r="E140" s="163" t="s">
        <v>433</v>
      </c>
      <c r="F140" s="159"/>
      <c r="G140" s="159"/>
      <c r="H140" s="159">
        <v>65</v>
      </c>
      <c r="I140" s="159">
        <v>69</v>
      </c>
      <c r="J140" s="159"/>
      <c r="K140" s="159">
        <f>SUM(F140:J140)</f>
        <v>134</v>
      </c>
      <c r="L140" s="159">
        <f>COUNT(F140:J140)</f>
        <v>2</v>
      </c>
      <c r="M140" s="159">
        <f>COUNT(I140)</f>
        <v>1</v>
      </c>
    </row>
    <row r="141" spans="1:13" ht="11.45" customHeight="1">
      <c r="A141" s="567"/>
      <c r="B141" s="549"/>
      <c r="C141" s="551"/>
      <c r="D141" s="551"/>
      <c r="E141" s="163" t="s">
        <v>434</v>
      </c>
      <c r="F141" s="159"/>
      <c r="G141" s="159"/>
      <c r="H141" s="159">
        <v>61</v>
      </c>
      <c r="I141" s="159"/>
      <c r="J141" s="159"/>
      <c r="K141" s="159">
        <f t="shared" ref="K141:K179" si="23">SUM(F141:J141)</f>
        <v>61</v>
      </c>
      <c r="L141" s="159">
        <f t="shared" ref="L141:L151" si="24">COUNT(F141:J141)</f>
        <v>1</v>
      </c>
      <c r="M141" s="159">
        <f t="shared" ref="M141:M151" si="25">COUNT(I141)</f>
        <v>0</v>
      </c>
    </row>
    <row r="142" spans="1:13" ht="11.45" customHeight="1">
      <c r="A142" s="567"/>
      <c r="B142" s="549"/>
      <c r="C142" s="551"/>
      <c r="E142" s="163" t="s">
        <v>351</v>
      </c>
      <c r="F142" s="159">
        <v>57</v>
      </c>
      <c r="G142" s="159"/>
      <c r="H142" s="159"/>
      <c r="I142" s="159"/>
      <c r="J142" s="159"/>
      <c r="K142" s="159">
        <f t="shared" si="23"/>
        <v>57</v>
      </c>
      <c r="L142" s="159">
        <f t="shared" si="24"/>
        <v>1</v>
      </c>
      <c r="M142" s="159">
        <f t="shared" si="25"/>
        <v>0</v>
      </c>
    </row>
    <row r="143" spans="1:13" ht="11.45" customHeight="1">
      <c r="A143" s="567"/>
      <c r="B143" s="549"/>
      <c r="C143" s="552" t="s">
        <v>357</v>
      </c>
      <c r="D143" s="552"/>
      <c r="E143" s="163" t="s">
        <v>435</v>
      </c>
      <c r="F143" s="159">
        <v>57</v>
      </c>
      <c r="G143" s="159">
        <v>48</v>
      </c>
      <c r="H143" s="159"/>
      <c r="I143" s="159"/>
      <c r="J143" s="159"/>
      <c r="K143" s="159">
        <f t="shared" si="23"/>
        <v>105</v>
      </c>
      <c r="L143" s="159">
        <f t="shared" si="24"/>
        <v>2</v>
      </c>
      <c r="M143" s="159">
        <f t="shared" si="25"/>
        <v>0</v>
      </c>
    </row>
    <row r="144" spans="1:13" ht="11.45" customHeight="1">
      <c r="A144" s="567"/>
      <c r="B144" s="549"/>
      <c r="C144" s="557"/>
      <c r="D144" s="557"/>
      <c r="E144" s="163" t="s">
        <v>436</v>
      </c>
      <c r="F144" s="159">
        <v>55</v>
      </c>
      <c r="G144" s="159">
        <v>44</v>
      </c>
      <c r="H144" s="159"/>
      <c r="I144" s="159"/>
      <c r="J144" s="159"/>
      <c r="K144" s="159">
        <f t="shared" si="23"/>
        <v>99</v>
      </c>
      <c r="L144" s="159">
        <f t="shared" si="24"/>
        <v>2</v>
      </c>
      <c r="M144" s="159">
        <f t="shared" si="25"/>
        <v>0</v>
      </c>
    </row>
    <row r="145" spans="1:13" ht="11.45" customHeight="1">
      <c r="A145" s="567"/>
      <c r="B145" s="549"/>
      <c r="C145" s="557"/>
      <c r="D145" s="557"/>
      <c r="E145" s="163" t="s">
        <v>358</v>
      </c>
      <c r="F145" s="159"/>
      <c r="G145" s="167"/>
      <c r="H145" s="159">
        <v>62</v>
      </c>
      <c r="I145" s="159"/>
      <c r="J145" s="159"/>
      <c r="K145" s="159">
        <f t="shared" si="23"/>
        <v>62</v>
      </c>
      <c r="L145" s="159">
        <f t="shared" si="24"/>
        <v>1</v>
      </c>
      <c r="M145" s="159">
        <f t="shared" si="25"/>
        <v>0</v>
      </c>
    </row>
    <row r="146" spans="1:13" ht="11.45" customHeight="1">
      <c r="A146" s="567"/>
      <c r="B146" s="549"/>
      <c r="C146" s="557"/>
      <c r="D146" s="553"/>
      <c r="E146" s="163" t="s">
        <v>360</v>
      </c>
      <c r="F146" s="159"/>
      <c r="G146" s="167"/>
      <c r="H146" s="159">
        <v>48</v>
      </c>
      <c r="I146" s="159"/>
      <c r="J146" s="159"/>
      <c r="K146" s="159">
        <f t="shared" si="23"/>
        <v>48</v>
      </c>
      <c r="L146" s="159">
        <f t="shared" si="24"/>
        <v>1</v>
      </c>
      <c r="M146" s="159">
        <f t="shared" si="25"/>
        <v>0</v>
      </c>
    </row>
    <row r="147" spans="1:13" ht="11.45" customHeight="1">
      <c r="A147" s="567"/>
      <c r="B147" s="549"/>
      <c r="C147" s="557"/>
      <c r="D147" s="551" t="s">
        <v>437</v>
      </c>
      <c r="E147" s="163" t="s">
        <v>438</v>
      </c>
      <c r="F147" s="159"/>
      <c r="G147" s="159"/>
      <c r="H147" s="159">
        <v>49</v>
      </c>
      <c r="I147" s="159">
        <v>50</v>
      </c>
      <c r="J147" s="159"/>
      <c r="K147" s="159">
        <f t="shared" si="23"/>
        <v>99</v>
      </c>
      <c r="L147" s="159">
        <f t="shared" si="24"/>
        <v>2</v>
      </c>
      <c r="M147" s="159">
        <f t="shared" si="25"/>
        <v>1</v>
      </c>
    </row>
    <row r="148" spans="1:13" ht="11.45" customHeight="1">
      <c r="A148" s="567"/>
      <c r="B148" s="549"/>
      <c r="C148" s="553"/>
      <c r="D148" s="551"/>
      <c r="E148" s="163" t="s">
        <v>439</v>
      </c>
      <c r="F148" s="159"/>
      <c r="G148" s="159"/>
      <c r="H148" s="159">
        <v>44</v>
      </c>
      <c r="I148" s="159">
        <v>48</v>
      </c>
      <c r="J148" s="159"/>
      <c r="K148" s="159">
        <f t="shared" si="23"/>
        <v>92</v>
      </c>
      <c r="L148" s="159">
        <f t="shared" si="24"/>
        <v>2</v>
      </c>
      <c r="M148" s="159">
        <f t="shared" si="25"/>
        <v>1</v>
      </c>
    </row>
    <row r="149" spans="1:13" ht="11.45" customHeight="1">
      <c r="A149" s="567"/>
      <c r="B149" s="549"/>
      <c r="C149" s="163" t="s">
        <v>367</v>
      </c>
      <c r="D149" s="163"/>
      <c r="E149" s="163" t="s">
        <v>440</v>
      </c>
      <c r="F149" s="159"/>
      <c r="G149" s="159"/>
      <c r="H149" s="159"/>
      <c r="I149" s="159">
        <v>61</v>
      </c>
      <c r="J149" s="159"/>
      <c r="K149" s="159">
        <f t="shared" si="23"/>
        <v>61</v>
      </c>
      <c r="L149" s="159">
        <f t="shared" si="24"/>
        <v>1</v>
      </c>
      <c r="M149" s="159">
        <f t="shared" si="25"/>
        <v>1</v>
      </c>
    </row>
    <row r="150" spans="1:13" ht="11.25" customHeight="1">
      <c r="A150" s="567"/>
      <c r="B150" s="549"/>
      <c r="C150" s="552" t="s">
        <v>441</v>
      </c>
      <c r="D150" s="552"/>
      <c r="E150" s="163" t="s">
        <v>442</v>
      </c>
      <c r="F150" s="159">
        <v>56</v>
      </c>
      <c r="G150" s="159">
        <v>54</v>
      </c>
      <c r="H150" s="159">
        <v>68</v>
      </c>
      <c r="I150" s="159">
        <v>53</v>
      </c>
      <c r="J150" s="159"/>
      <c r="K150" s="159">
        <f t="shared" si="23"/>
        <v>231</v>
      </c>
      <c r="L150" s="159">
        <f t="shared" si="24"/>
        <v>4</v>
      </c>
      <c r="M150" s="159">
        <f t="shared" si="25"/>
        <v>1</v>
      </c>
    </row>
    <row r="151" spans="1:13" ht="11.45" customHeight="1">
      <c r="A151" s="567"/>
      <c r="B151" s="549"/>
      <c r="C151" s="553"/>
      <c r="D151" s="553"/>
      <c r="E151" s="163" t="s">
        <v>443</v>
      </c>
      <c r="F151" s="159"/>
      <c r="G151" s="159"/>
      <c r="H151" s="159"/>
      <c r="I151" s="159">
        <v>52</v>
      </c>
      <c r="J151" s="159"/>
      <c r="K151" s="159">
        <f t="shared" si="23"/>
        <v>52</v>
      </c>
      <c r="L151" s="159">
        <f t="shared" si="24"/>
        <v>1</v>
      </c>
      <c r="M151" s="159">
        <f t="shared" si="25"/>
        <v>1</v>
      </c>
    </row>
    <row r="152" spans="1:13" s="164" customFormat="1" ht="12.6" customHeight="1">
      <c r="A152" s="567"/>
      <c r="B152" s="549"/>
      <c r="C152" s="554" t="s">
        <v>368</v>
      </c>
      <c r="D152" s="554"/>
      <c r="E152" s="554"/>
      <c r="F152" s="162">
        <f>SUM(F140:F151)</f>
        <v>225</v>
      </c>
      <c r="G152" s="162">
        <f>SUM(G140:G151)</f>
        <v>146</v>
      </c>
      <c r="H152" s="162">
        <f>SUM(H140:H151)</f>
        <v>397</v>
      </c>
      <c r="I152" s="162">
        <f>SUM(I140:I151)</f>
        <v>333</v>
      </c>
      <c r="J152" s="162"/>
      <c r="K152" s="162">
        <f t="shared" si="23"/>
        <v>1101</v>
      </c>
      <c r="L152" s="162">
        <f>SUM(L140:L151)</f>
        <v>20</v>
      </c>
      <c r="M152" s="162">
        <f>SUM(M140:M151)</f>
        <v>6</v>
      </c>
    </row>
    <row r="153" spans="1:13" ht="11.45" customHeight="1">
      <c r="A153" s="567"/>
      <c r="B153" s="549" t="s">
        <v>444</v>
      </c>
      <c r="C153" s="551" t="s">
        <v>445</v>
      </c>
      <c r="D153" s="570"/>
      <c r="E153" s="163" t="s">
        <v>297</v>
      </c>
      <c r="F153" s="159">
        <v>61</v>
      </c>
      <c r="G153" s="159">
        <v>68</v>
      </c>
      <c r="H153" s="159"/>
      <c r="I153" s="159"/>
      <c r="J153" s="159"/>
      <c r="K153" s="159">
        <f t="shared" si="23"/>
        <v>129</v>
      </c>
      <c r="L153" s="159">
        <f t="shared" ref="L153:L160" si="26">COUNT(F153:J153)</f>
        <v>2</v>
      </c>
      <c r="M153" s="159">
        <f t="shared" ref="M153:M160" si="27">COUNT(I153)</f>
        <v>0</v>
      </c>
    </row>
    <row r="154" spans="1:13" ht="11.45" customHeight="1">
      <c r="A154" s="567"/>
      <c r="B154" s="549"/>
      <c r="C154" s="551"/>
      <c r="D154" s="571"/>
      <c r="E154" s="163" t="s">
        <v>298</v>
      </c>
      <c r="F154" s="159">
        <v>62</v>
      </c>
      <c r="G154" s="159">
        <v>63</v>
      </c>
      <c r="H154" s="159"/>
      <c r="I154" s="159"/>
      <c r="J154" s="159"/>
      <c r="K154" s="159">
        <f>SUM(F154:J154)</f>
        <v>125</v>
      </c>
      <c r="L154" s="159">
        <f>COUNT(F154:J154)</f>
        <v>2</v>
      </c>
      <c r="M154" s="159">
        <f t="shared" si="27"/>
        <v>0</v>
      </c>
    </row>
    <row r="155" spans="1:13" ht="11.45" customHeight="1">
      <c r="A155" s="567"/>
      <c r="B155" s="549"/>
      <c r="C155" s="551"/>
      <c r="D155" s="552" t="s">
        <v>446</v>
      </c>
      <c r="E155" s="163" t="s">
        <v>447</v>
      </c>
      <c r="F155" s="159"/>
      <c r="G155" s="159"/>
      <c r="H155" s="159">
        <v>65</v>
      </c>
      <c r="I155" s="159">
        <v>66</v>
      </c>
      <c r="J155" s="159"/>
      <c r="K155" s="159">
        <f>SUM(F155:J155)</f>
        <v>131</v>
      </c>
      <c r="L155" s="159">
        <f>COUNT(F155:J155)</f>
        <v>2</v>
      </c>
      <c r="M155" s="159">
        <f t="shared" si="27"/>
        <v>1</v>
      </c>
    </row>
    <row r="156" spans="1:13" ht="11.45" customHeight="1">
      <c r="A156" s="567"/>
      <c r="B156" s="549"/>
      <c r="C156" s="551"/>
      <c r="D156" s="557"/>
      <c r="E156" s="163" t="s">
        <v>448</v>
      </c>
      <c r="F156" s="159"/>
      <c r="G156" s="159"/>
      <c r="H156" s="159">
        <v>65</v>
      </c>
      <c r="I156" s="159">
        <v>64</v>
      </c>
      <c r="J156" s="159"/>
      <c r="K156" s="159">
        <f t="shared" si="23"/>
        <v>129</v>
      </c>
      <c r="L156" s="159">
        <f t="shared" si="26"/>
        <v>2</v>
      </c>
      <c r="M156" s="159">
        <f t="shared" si="27"/>
        <v>1</v>
      </c>
    </row>
    <row r="157" spans="1:13" ht="11.45" customHeight="1">
      <c r="A157" s="567"/>
      <c r="B157" s="549"/>
      <c r="C157" s="551"/>
      <c r="D157" s="557"/>
      <c r="E157" s="163" t="s">
        <v>449</v>
      </c>
      <c r="F157" s="159"/>
      <c r="G157" s="159"/>
      <c r="H157" s="159">
        <v>67</v>
      </c>
      <c r="I157" s="159">
        <v>66</v>
      </c>
      <c r="J157" s="159"/>
      <c r="K157" s="159">
        <f t="shared" si="23"/>
        <v>133</v>
      </c>
      <c r="L157" s="159">
        <f t="shared" si="26"/>
        <v>2</v>
      </c>
      <c r="M157" s="159">
        <f t="shared" si="27"/>
        <v>1</v>
      </c>
    </row>
    <row r="158" spans="1:13" ht="11.45" customHeight="1">
      <c r="A158" s="567"/>
      <c r="B158" s="549"/>
      <c r="C158" s="551"/>
      <c r="D158" s="553"/>
      <c r="E158" s="163" t="s">
        <v>450</v>
      </c>
      <c r="F158" s="159"/>
      <c r="G158" s="159"/>
      <c r="H158" s="159">
        <v>65</v>
      </c>
      <c r="I158" s="159"/>
      <c r="J158" s="159"/>
      <c r="K158" s="159">
        <f t="shared" si="23"/>
        <v>65</v>
      </c>
      <c r="L158" s="159">
        <f t="shared" si="26"/>
        <v>1</v>
      </c>
      <c r="M158" s="159">
        <f t="shared" si="27"/>
        <v>0</v>
      </c>
    </row>
    <row r="159" spans="1:13" ht="11.45" customHeight="1">
      <c r="A159" s="567"/>
      <c r="B159" s="549"/>
      <c r="C159" s="552" t="s">
        <v>451</v>
      </c>
      <c r="D159" s="552"/>
      <c r="E159" s="163" t="s">
        <v>452</v>
      </c>
      <c r="F159" s="159">
        <v>51</v>
      </c>
      <c r="G159" s="159"/>
      <c r="H159" s="159">
        <v>61</v>
      </c>
      <c r="I159" s="159">
        <v>63</v>
      </c>
      <c r="J159" s="159"/>
      <c r="K159" s="159">
        <f t="shared" si="23"/>
        <v>175</v>
      </c>
      <c r="L159" s="159">
        <f t="shared" si="26"/>
        <v>3</v>
      </c>
      <c r="M159" s="159">
        <f t="shared" si="27"/>
        <v>1</v>
      </c>
    </row>
    <row r="160" spans="1:13" ht="11.45" customHeight="1">
      <c r="A160" s="567"/>
      <c r="B160" s="549"/>
      <c r="C160" s="553"/>
      <c r="D160" s="553"/>
      <c r="E160" s="163" t="s">
        <v>453</v>
      </c>
      <c r="F160" s="159"/>
      <c r="G160" s="159"/>
      <c r="H160" s="159">
        <v>64</v>
      </c>
      <c r="I160" s="173"/>
      <c r="J160" s="173"/>
      <c r="K160" s="159">
        <f t="shared" si="23"/>
        <v>64</v>
      </c>
      <c r="L160" s="159">
        <f t="shared" si="26"/>
        <v>1</v>
      </c>
      <c r="M160" s="159">
        <f t="shared" si="27"/>
        <v>0</v>
      </c>
    </row>
    <row r="161" spans="1:13" s="164" customFormat="1" ht="12.6" customHeight="1">
      <c r="A161" s="567"/>
      <c r="B161" s="549"/>
      <c r="C161" s="554" t="s">
        <v>454</v>
      </c>
      <c r="D161" s="554"/>
      <c r="E161" s="554"/>
      <c r="F161" s="162">
        <f>SUM(F153:F160)</f>
        <v>174</v>
      </c>
      <c r="G161" s="162">
        <f>SUM(G153:G160)</f>
        <v>131</v>
      </c>
      <c r="H161" s="162">
        <f>SUM(H153:H160)</f>
        <v>387</v>
      </c>
      <c r="I161" s="162">
        <f>SUM(I153:I160)</f>
        <v>259</v>
      </c>
      <c r="J161" s="162"/>
      <c r="K161" s="162">
        <f t="shared" si="23"/>
        <v>951</v>
      </c>
      <c r="L161" s="162">
        <f>SUM(L153:L160)</f>
        <v>15</v>
      </c>
      <c r="M161" s="162">
        <f>SUM(M153:M160)</f>
        <v>4</v>
      </c>
    </row>
    <row r="162" spans="1:13" ht="11.45" customHeight="1">
      <c r="A162" s="567"/>
      <c r="B162" s="549" t="s">
        <v>455</v>
      </c>
      <c r="C162" s="551" t="s">
        <v>456</v>
      </c>
      <c r="D162" s="551"/>
      <c r="E162" s="163" t="s">
        <v>457</v>
      </c>
      <c r="F162" s="159">
        <v>62</v>
      </c>
      <c r="G162" s="159">
        <v>58</v>
      </c>
      <c r="H162" s="159">
        <v>68</v>
      </c>
      <c r="I162" s="159">
        <v>69</v>
      </c>
      <c r="J162" s="159"/>
      <c r="K162" s="159">
        <f t="shared" si="23"/>
        <v>257</v>
      </c>
      <c r="L162" s="159">
        <f>COUNT(F162:J162)</f>
        <v>4</v>
      </c>
      <c r="M162" s="159">
        <f>COUNT(I162)</f>
        <v>1</v>
      </c>
    </row>
    <row r="163" spans="1:13" ht="11.45" customHeight="1">
      <c r="A163" s="567"/>
      <c r="B163" s="549"/>
      <c r="C163" s="551"/>
      <c r="D163" s="551"/>
      <c r="E163" s="163" t="s">
        <v>458</v>
      </c>
      <c r="F163" s="159">
        <v>62</v>
      </c>
      <c r="G163" s="159"/>
      <c r="H163" s="159">
        <v>65</v>
      </c>
      <c r="I163" s="159">
        <v>67</v>
      </c>
      <c r="J163" s="159"/>
      <c r="K163" s="159">
        <f t="shared" si="23"/>
        <v>194</v>
      </c>
      <c r="L163" s="159">
        <f>COUNT(F163:J163)</f>
        <v>3</v>
      </c>
      <c r="M163" s="159">
        <f>COUNT(I163)</f>
        <v>1</v>
      </c>
    </row>
    <row r="164" spans="1:13" ht="11.45" customHeight="1">
      <c r="A164" s="567"/>
      <c r="B164" s="549"/>
      <c r="C164" s="551"/>
      <c r="D164" s="551"/>
      <c r="E164" s="163" t="s">
        <v>459</v>
      </c>
      <c r="F164" s="171"/>
      <c r="G164" s="159"/>
      <c r="H164" s="159">
        <v>67</v>
      </c>
      <c r="I164" s="173"/>
      <c r="J164" s="173"/>
      <c r="K164" s="159">
        <f t="shared" si="23"/>
        <v>67</v>
      </c>
      <c r="L164" s="159">
        <f>COUNT(F164:J164)</f>
        <v>1</v>
      </c>
      <c r="M164" s="159">
        <f>COUNT(I164)</f>
        <v>0</v>
      </c>
    </row>
    <row r="165" spans="1:13" ht="11.45" customHeight="1">
      <c r="A165" s="567"/>
      <c r="B165" s="549"/>
      <c r="C165" s="551" t="s">
        <v>460</v>
      </c>
      <c r="D165" s="552"/>
      <c r="E165" s="163" t="s">
        <v>461</v>
      </c>
      <c r="F165" s="159">
        <v>61</v>
      </c>
      <c r="G165" s="159">
        <v>55</v>
      </c>
      <c r="H165" s="159">
        <v>64</v>
      </c>
      <c r="I165" s="159">
        <v>64</v>
      </c>
      <c r="J165" s="159"/>
      <c r="K165" s="159">
        <f t="shared" si="23"/>
        <v>244</v>
      </c>
      <c r="L165" s="159">
        <f>COUNT(F165:J165)</f>
        <v>4</v>
      </c>
      <c r="M165" s="159">
        <f>COUNT(I165)</f>
        <v>1</v>
      </c>
    </row>
    <row r="166" spans="1:13" ht="11.45" customHeight="1">
      <c r="A166" s="567"/>
      <c r="B166" s="549"/>
      <c r="C166" s="551"/>
      <c r="D166" s="553"/>
      <c r="E166" s="163" t="s">
        <v>462</v>
      </c>
      <c r="F166" s="159">
        <v>58</v>
      </c>
      <c r="G166" s="159"/>
      <c r="H166" s="159">
        <v>65</v>
      </c>
      <c r="I166" s="159">
        <v>67</v>
      </c>
      <c r="J166" s="159"/>
      <c r="K166" s="159">
        <f t="shared" si="23"/>
        <v>190</v>
      </c>
      <c r="L166" s="159">
        <f>COUNT(F166:J166)</f>
        <v>3</v>
      </c>
      <c r="M166" s="159">
        <f>COUNT(I166)</f>
        <v>1</v>
      </c>
    </row>
    <row r="167" spans="1:13" s="164" customFormat="1" ht="12.6" customHeight="1">
      <c r="A167" s="567"/>
      <c r="B167" s="549"/>
      <c r="C167" s="554" t="s">
        <v>463</v>
      </c>
      <c r="D167" s="554"/>
      <c r="E167" s="554"/>
      <c r="F167" s="162">
        <f>SUM(F162:F166)</f>
        <v>243</v>
      </c>
      <c r="G167" s="162">
        <f>SUM(G162:G166)</f>
        <v>113</v>
      </c>
      <c r="H167" s="162">
        <f>SUM(H162:H166)</f>
        <v>329</v>
      </c>
      <c r="I167" s="162">
        <f>SUM(I162:I166)</f>
        <v>267</v>
      </c>
      <c r="J167" s="162"/>
      <c r="K167" s="162">
        <f t="shared" si="23"/>
        <v>952</v>
      </c>
      <c r="L167" s="162">
        <f>SUM(L162:L166)</f>
        <v>15</v>
      </c>
      <c r="M167" s="162">
        <f>SUM(M162:M166)</f>
        <v>4</v>
      </c>
    </row>
    <row r="168" spans="1:13" s="164" customFormat="1" ht="11.45" customHeight="1">
      <c r="A168" s="567"/>
      <c r="B168" s="549" t="s">
        <v>464</v>
      </c>
      <c r="C168" s="551" t="s">
        <v>465</v>
      </c>
      <c r="D168" s="551"/>
      <c r="E168" s="163" t="s">
        <v>466</v>
      </c>
      <c r="F168" s="159">
        <v>51</v>
      </c>
      <c r="G168" s="159"/>
      <c r="H168" s="159">
        <v>65</v>
      </c>
      <c r="I168" s="159">
        <v>62</v>
      </c>
      <c r="J168" s="159"/>
      <c r="K168" s="159">
        <f t="shared" si="23"/>
        <v>178</v>
      </c>
      <c r="L168" s="159">
        <f>COUNT(F168:I168)</f>
        <v>3</v>
      </c>
      <c r="M168" s="159">
        <f>COUNT(I168)</f>
        <v>1</v>
      </c>
    </row>
    <row r="169" spans="1:13" s="164" customFormat="1" ht="11.45" customHeight="1">
      <c r="A169" s="567"/>
      <c r="B169" s="549"/>
      <c r="C169" s="551"/>
      <c r="D169" s="551"/>
      <c r="E169" s="163" t="s">
        <v>467</v>
      </c>
      <c r="F169" s="159">
        <v>56</v>
      </c>
      <c r="G169" s="159"/>
      <c r="H169" s="159">
        <v>61</v>
      </c>
      <c r="I169" s="159">
        <v>59</v>
      </c>
      <c r="J169" s="159"/>
      <c r="K169" s="159">
        <f t="shared" si="23"/>
        <v>176</v>
      </c>
      <c r="L169" s="159">
        <f t="shared" ref="L169:L179" si="28">COUNT(F169:I169)</f>
        <v>3</v>
      </c>
      <c r="M169" s="159">
        <f t="shared" ref="M169:M179" si="29">COUNT(I169)</f>
        <v>1</v>
      </c>
    </row>
    <row r="170" spans="1:13" s="164" customFormat="1" ht="11.45" customHeight="1">
      <c r="A170" s="567"/>
      <c r="B170" s="549"/>
      <c r="C170" s="551" t="s">
        <v>468</v>
      </c>
      <c r="D170" s="552"/>
      <c r="E170" s="163" t="s">
        <v>469</v>
      </c>
      <c r="F170" s="159">
        <v>46</v>
      </c>
      <c r="G170" s="159"/>
      <c r="H170" s="159"/>
      <c r="I170" s="159"/>
      <c r="J170" s="159"/>
      <c r="K170" s="159">
        <f t="shared" si="23"/>
        <v>46</v>
      </c>
      <c r="L170" s="159">
        <f t="shared" si="28"/>
        <v>1</v>
      </c>
      <c r="M170" s="159">
        <f t="shared" si="29"/>
        <v>0</v>
      </c>
    </row>
    <row r="171" spans="1:13" s="164" customFormat="1" ht="11.45" customHeight="1">
      <c r="A171" s="567"/>
      <c r="B171" s="549"/>
      <c r="C171" s="551"/>
      <c r="D171" s="557"/>
      <c r="E171" s="163" t="s">
        <v>470</v>
      </c>
      <c r="F171" s="159">
        <v>46</v>
      </c>
      <c r="G171" s="159"/>
      <c r="H171" s="159"/>
      <c r="I171" s="159"/>
      <c r="J171" s="159"/>
      <c r="K171" s="159">
        <f t="shared" si="23"/>
        <v>46</v>
      </c>
      <c r="L171" s="159">
        <f t="shared" si="28"/>
        <v>1</v>
      </c>
      <c r="M171" s="159">
        <f t="shared" si="29"/>
        <v>0</v>
      </c>
    </row>
    <row r="172" spans="1:13" s="164" customFormat="1" ht="11.45" customHeight="1">
      <c r="A172" s="567"/>
      <c r="B172" s="549"/>
      <c r="C172" s="551"/>
      <c r="D172" s="557"/>
      <c r="E172" s="163" t="s">
        <v>471</v>
      </c>
      <c r="F172" s="159">
        <v>45</v>
      </c>
      <c r="G172" s="159"/>
      <c r="H172" s="159"/>
      <c r="I172" s="159"/>
      <c r="J172" s="159"/>
      <c r="K172" s="159">
        <f>SUM(F172:J172)</f>
        <v>45</v>
      </c>
      <c r="L172" s="159">
        <f>COUNT(F172:I172)</f>
        <v>1</v>
      </c>
      <c r="M172" s="159">
        <f>COUNT(I172)</f>
        <v>0</v>
      </c>
    </row>
    <row r="173" spans="1:13" s="164" customFormat="1" ht="11.45" customHeight="1">
      <c r="A173" s="567"/>
      <c r="B173" s="549"/>
      <c r="C173" s="551"/>
      <c r="D173" s="553"/>
      <c r="E173" s="163" t="s">
        <v>472</v>
      </c>
      <c r="F173" s="159">
        <v>48</v>
      </c>
      <c r="G173" s="159"/>
      <c r="H173" s="159"/>
      <c r="I173" s="159"/>
      <c r="J173" s="159"/>
      <c r="K173" s="159">
        <f>SUM(F173:J173)</f>
        <v>48</v>
      </c>
      <c r="L173" s="159">
        <f>COUNT(F173:I173)</f>
        <v>1</v>
      </c>
      <c r="M173" s="159">
        <f>COUNT(I173)</f>
        <v>0</v>
      </c>
    </row>
    <row r="174" spans="1:13" s="164" customFormat="1" ht="11.45" customHeight="1">
      <c r="A174" s="567"/>
      <c r="B174" s="549"/>
      <c r="C174" s="551"/>
      <c r="D174" s="551" t="s">
        <v>473</v>
      </c>
      <c r="E174" s="163" t="s">
        <v>474</v>
      </c>
      <c r="F174" s="159"/>
      <c r="G174" s="159">
        <v>68</v>
      </c>
      <c r="H174" s="159">
        <v>66</v>
      </c>
      <c r="I174" s="159">
        <v>55</v>
      </c>
      <c r="J174" s="159"/>
      <c r="K174" s="159">
        <f t="shared" si="23"/>
        <v>189</v>
      </c>
      <c r="L174" s="159">
        <f t="shared" si="28"/>
        <v>3</v>
      </c>
      <c r="M174" s="159">
        <f t="shared" si="29"/>
        <v>1</v>
      </c>
    </row>
    <row r="175" spans="1:13" s="164" customFormat="1" ht="11.45" customHeight="1">
      <c r="A175" s="567"/>
      <c r="B175" s="549"/>
      <c r="C175" s="551"/>
      <c r="D175" s="551"/>
      <c r="E175" s="163" t="s">
        <v>475</v>
      </c>
      <c r="F175" s="159"/>
      <c r="G175" s="159"/>
      <c r="H175" s="159">
        <v>65</v>
      </c>
      <c r="I175" s="159">
        <v>66</v>
      </c>
      <c r="J175" s="159"/>
      <c r="K175" s="159">
        <f t="shared" si="23"/>
        <v>131</v>
      </c>
      <c r="L175" s="159">
        <f t="shared" si="28"/>
        <v>2</v>
      </c>
      <c r="M175" s="159">
        <f t="shared" si="29"/>
        <v>1</v>
      </c>
    </row>
    <row r="176" spans="1:13" s="164" customFormat="1" ht="11.45" customHeight="1">
      <c r="A176" s="567"/>
      <c r="B176" s="549"/>
      <c r="C176" s="551"/>
      <c r="D176" s="551" t="s">
        <v>476</v>
      </c>
      <c r="E176" s="163" t="s">
        <v>477</v>
      </c>
      <c r="F176" s="159"/>
      <c r="G176" s="159">
        <v>49</v>
      </c>
      <c r="H176" s="159">
        <v>68</v>
      </c>
      <c r="I176" s="159">
        <v>62</v>
      </c>
      <c r="J176" s="159"/>
      <c r="K176" s="159">
        <f t="shared" si="23"/>
        <v>179</v>
      </c>
      <c r="L176" s="159">
        <f t="shared" si="28"/>
        <v>3</v>
      </c>
      <c r="M176" s="159">
        <f t="shared" si="29"/>
        <v>1</v>
      </c>
    </row>
    <row r="177" spans="1:13" s="164" customFormat="1" ht="11.45" customHeight="1">
      <c r="A177" s="567"/>
      <c r="B177" s="549"/>
      <c r="C177" s="551"/>
      <c r="D177" s="551"/>
      <c r="E177" s="163" t="s">
        <v>478</v>
      </c>
      <c r="F177" s="159"/>
      <c r="G177" s="159"/>
      <c r="H177" s="159">
        <v>65</v>
      </c>
      <c r="I177" s="159">
        <v>65</v>
      </c>
      <c r="J177" s="159"/>
      <c r="K177" s="159">
        <f t="shared" si="23"/>
        <v>130</v>
      </c>
      <c r="L177" s="159">
        <f t="shared" si="28"/>
        <v>2</v>
      </c>
      <c r="M177" s="159">
        <f t="shared" si="29"/>
        <v>1</v>
      </c>
    </row>
    <row r="178" spans="1:13" s="164" customFormat="1" ht="11.45" customHeight="1">
      <c r="A178" s="567"/>
      <c r="B178" s="549"/>
      <c r="C178" s="551" t="s">
        <v>479</v>
      </c>
      <c r="D178" s="551"/>
      <c r="E178" s="163" t="s">
        <v>480</v>
      </c>
      <c r="F178" s="159">
        <v>60</v>
      </c>
      <c r="G178" s="159">
        <v>55</v>
      </c>
      <c r="H178" s="159">
        <v>65</v>
      </c>
      <c r="I178" s="159">
        <v>62</v>
      </c>
      <c r="J178" s="159"/>
      <c r="K178" s="159">
        <f t="shared" si="23"/>
        <v>242</v>
      </c>
      <c r="L178" s="159">
        <f t="shared" si="28"/>
        <v>4</v>
      </c>
      <c r="M178" s="159">
        <f t="shared" si="29"/>
        <v>1</v>
      </c>
    </row>
    <row r="179" spans="1:13" s="164" customFormat="1" ht="11.45" customHeight="1">
      <c r="A179" s="567"/>
      <c r="B179" s="549"/>
      <c r="C179" s="551"/>
      <c r="D179" s="551"/>
      <c r="E179" s="163" t="s">
        <v>481</v>
      </c>
      <c r="F179" s="159">
        <v>55</v>
      </c>
      <c r="G179" s="159"/>
      <c r="H179" s="159">
        <v>62</v>
      </c>
      <c r="I179" s="159">
        <v>59</v>
      </c>
      <c r="J179" s="159"/>
      <c r="K179" s="159">
        <f t="shared" si="23"/>
        <v>176</v>
      </c>
      <c r="L179" s="159">
        <f t="shared" si="28"/>
        <v>3</v>
      </c>
      <c r="M179" s="159">
        <f t="shared" si="29"/>
        <v>1</v>
      </c>
    </row>
    <row r="180" spans="1:13" s="164" customFormat="1" ht="12.6" customHeight="1">
      <c r="A180" s="567"/>
      <c r="B180" s="549"/>
      <c r="C180" s="554" t="s">
        <v>482</v>
      </c>
      <c r="D180" s="554"/>
      <c r="E180" s="554"/>
      <c r="F180" s="162">
        <f>SUM(F168:F179)</f>
        <v>407</v>
      </c>
      <c r="G180" s="162">
        <f>SUM(G168:G179)</f>
        <v>172</v>
      </c>
      <c r="H180" s="162">
        <f>SUM(H168:H179)</f>
        <v>517</v>
      </c>
      <c r="I180" s="162">
        <f>SUM(I168:I179)</f>
        <v>490</v>
      </c>
      <c r="J180" s="162"/>
      <c r="K180" s="162">
        <f>SUM(F180:J180)</f>
        <v>1586</v>
      </c>
      <c r="L180" s="162">
        <f>SUM(L168:L179)</f>
        <v>27</v>
      </c>
      <c r="M180" s="162">
        <f>SUM(M168:M179)</f>
        <v>8</v>
      </c>
    </row>
    <row r="181" spans="1:13" s="164" customFormat="1" ht="12.6" customHeight="1">
      <c r="A181" s="567"/>
      <c r="B181" s="563" t="s">
        <v>483</v>
      </c>
      <c r="C181" s="552" t="s">
        <v>484</v>
      </c>
      <c r="D181" s="574"/>
      <c r="E181" s="163" t="s">
        <v>485</v>
      </c>
      <c r="F181" s="159">
        <v>61</v>
      </c>
      <c r="G181" s="159">
        <v>60</v>
      </c>
      <c r="H181" s="162"/>
      <c r="I181" s="162"/>
      <c r="J181" s="162"/>
      <c r="K181" s="159">
        <f>SUM(F181:J181)</f>
        <v>121</v>
      </c>
      <c r="L181" s="159">
        <f>COUNT(F181:J181)</f>
        <v>2</v>
      </c>
      <c r="M181" s="159">
        <f t="shared" ref="M181:M192" si="30">COUNT(I181)</f>
        <v>0</v>
      </c>
    </row>
    <row r="182" spans="1:13" s="164" customFormat="1" ht="12.6" customHeight="1">
      <c r="A182" s="567"/>
      <c r="B182" s="564"/>
      <c r="C182" s="557"/>
      <c r="D182" s="575"/>
      <c r="E182" s="163" t="s">
        <v>486</v>
      </c>
      <c r="F182" s="159">
        <v>63</v>
      </c>
      <c r="G182" s="162"/>
      <c r="H182" s="162"/>
      <c r="I182" s="162"/>
      <c r="J182" s="162"/>
      <c r="K182" s="159">
        <f>SUM(F182:J182)</f>
        <v>63</v>
      </c>
      <c r="L182" s="159">
        <f>COUNT(F182:J182)</f>
        <v>1</v>
      </c>
      <c r="M182" s="159">
        <f>COUNT(I182)</f>
        <v>0</v>
      </c>
    </row>
    <row r="183" spans="1:13" s="164" customFormat="1" ht="12.6" customHeight="1">
      <c r="A183" s="567"/>
      <c r="B183" s="564"/>
      <c r="C183" s="557"/>
      <c r="D183" s="551" t="s">
        <v>487</v>
      </c>
      <c r="E183" s="163" t="s">
        <v>488</v>
      </c>
      <c r="F183" s="159"/>
      <c r="G183" s="159"/>
      <c r="H183" s="159">
        <v>64</v>
      </c>
      <c r="I183" s="159"/>
      <c r="J183" s="159"/>
      <c r="K183" s="159">
        <f t="shared" ref="K183:K192" si="31">SUM(F183:J183)</f>
        <v>64</v>
      </c>
      <c r="L183" s="159">
        <f t="shared" ref="L183:L192" si="32">COUNT(F183:J183)</f>
        <v>1</v>
      </c>
      <c r="M183" s="159">
        <f t="shared" si="30"/>
        <v>0</v>
      </c>
    </row>
    <row r="184" spans="1:13" s="164" customFormat="1" ht="12.6" customHeight="1">
      <c r="A184" s="567"/>
      <c r="B184" s="564"/>
      <c r="C184" s="553"/>
      <c r="D184" s="551"/>
      <c r="E184" s="163" t="s">
        <v>335</v>
      </c>
      <c r="F184" s="159"/>
      <c r="G184" s="159"/>
      <c r="H184" s="159">
        <v>65</v>
      </c>
      <c r="I184" s="159"/>
      <c r="J184" s="159"/>
      <c r="K184" s="159">
        <f t="shared" si="31"/>
        <v>65</v>
      </c>
      <c r="L184" s="159">
        <f t="shared" si="32"/>
        <v>1</v>
      </c>
      <c r="M184" s="159">
        <f t="shared" si="30"/>
        <v>0</v>
      </c>
    </row>
    <row r="185" spans="1:13" s="164" customFormat="1" ht="12.6" customHeight="1">
      <c r="A185" s="567"/>
      <c r="B185" s="564"/>
      <c r="C185" s="552" t="s">
        <v>489</v>
      </c>
      <c r="D185" s="552"/>
      <c r="E185" s="163" t="s">
        <v>490</v>
      </c>
      <c r="F185" s="159">
        <v>58</v>
      </c>
      <c r="G185" s="159">
        <v>57</v>
      </c>
      <c r="H185" s="159"/>
      <c r="I185" s="159"/>
      <c r="J185" s="159"/>
      <c r="K185" s="159">
        <f t="shared" si="31"/>
        <v>115</v>
      </c>
      <c r="L185" s="159">
        <f t="shared" si="32"/>
        <v>2</v>
      </c>
      <c r="M185" s="159">
        <f t="shared" si="30"/>
        <v>0</v>
      </c>
    </row>
    <row r="186" spans="1:13" s="164" customFormat="1" ht="12.6" customHeight="1">
      <c r="A186" s="567"/>
      <c r="B186" s="564"/>
      <c r="C186" s="557"/>
      <c r="D186" s="553"/>
      <c r="E186" s="163" t="s">
        <v>491</v>
      </c>
      <c r="F186" s="159">
        <v>58</v>
      </c>
      <c r="G186" s="159"/>
      <c r="H186" s="159"/>
      <c r="I186" s="159"/>
      <c r="J186" s="159"/>
      <c r="K186" s="159">
        <f t="shared" si="31"/>
        <v>58</v>
      </c>
      <c r="L186" s="159">
        <f t="shared" si="32"/>
        <v>1</v>
      </c>
      <c r="M186" s="159"/>
    </row>
    <row r="187" spans="1:13" s="164" customFormat="1" ht="12.6" customHeight="1">
      <c r="A187" s="567"/>
      <c r="B187" s="564"/>
      <c r="C187" s="557"/>
      <c r="D187" s="552" t="s">
        <v>492</v>
      </c>
      <c r="E187" s="163" t="s">
        <v>339</v>
      </c>
      <c r="F187" s="159"/>
      <c r="G187" s="159"/>
      <c r="H187" s="159">
        <v>59</v>
      </c>
      <c r="I187" s="159"/>
      <c r="J187" s="159"/>
      <c r="K187" s="159">
        <f t="shared" si="31"/>
        <v>59</v>
      </c>
      <c r="L187" s="159">
        <f t="shared" si="32"/>
        <v>1</v>
      </c>
      <c r="M187" s="159">
        <f t="shared" si="30"/>
        <v>0</v>
      </c>
    </row>
    <row r="188" spans="1:13" s="164" customFormat="1" ht="12.6" customHeight="1">
      <c r="A188" s="567"/>
      <c r="B188" s="564"/>
      <c r="C188" s="553"/>
      <c r="D188" s="553"/>
      <c r="E188" s="163" t="s">
        <v>340</v>
      </c>
      <c r="F188" s="159"/>
      <c r="G188" s="159"/>
      <c r="H188" s="159">
        <v>58</v>
      </c>
      <c r="I188" s="159"/>
      <c r="J188" s="159"/>
      <c r="K188" s="159">
        <f t="shared" si="31"/>
        <v>58</v>
      </c>
      <c r="L188" s="159">
        <f t="shared" si="32"/>
        <v>1</v>
      </c>
      <c r="M188" s="159">
        <f t="shared" si="30"/>
        <v>0</v>
      </c>
    </row>
    <row r="189" spans="1:13" s="164" customFormat="1" ht="12.6" customHeight="1">
      <c r="A189" s="567"/>
      <c r="B189" s="564"/>
      <c r="C189" s="552" t="s">
        <v>493</v>
      </c>
      <c r="D189" s="552"/>
      <c r="E189" s="163" t="s">
        <v>494</v>
      </c>
      <c r="F189" s="159">
        <v>62</v>
      </c>
      <c r="G189" s="159">
        <v>60</v>
      </c>
      <c r="H189" s="159"/>
      <c r="I189" s="159"/>
      <c r="J189" s="159"/>
      <c r="K189" s="159">
        <f t="shared" si="31"/>
        <v>122</v>
      </c>
      <c r="L189" s="159">
        <f t="shared" si="32"/>
        <v>2</v>
      </c>
      <c r="M189" s="159">
        <f t="shared" si="30"/>
        <v>0</v>
      </c>
    </row>
    <row r="190" spans="1:13" s="164" customFormat="1" ht="12.6" customHeight="1">
      <c r="A190" s="567"/>
      <c r="B190" s="564"/>
      <c r="C190" s="557"/>
      <c r="D190" s="553"/>
      <c r="E190" s="163" t="s">
        <v>495</v>
      </c>
      <c r="F190" s="159">
        <v>62</v>
      </c>
      <c r="G190" s="159"/>
      <c r="H190" s="159"/>
      <c r="I190" s="159"/>
      <c r="J190" s="159"/>
      <c r="K190" s="159">
        <f t="shared" si="31"/>
        <v>62</v>
      </c>
      <c r="L190" s="159">
        <f t="shared" si="32"/>
        <v>1</v>
      </c>
      <c r="M190" s="159"/>
    </row>
    <row r="191" spans="1:13" s="164" customFormat="1" ht="12.6" customHeight="1">
      <c r="A191" s="567"/>
      <c r="B191" s="564"/>
      <c r="C191" s="557"/>
      <c r="D191" s="551" t="s">
        <v>496</v>
      </c>
      <c r="E191" s="163" t="s">
        <v>497</v>
      </c>
      <c r="F191" s="159"/>
      <c r="G191" s="159"/>
      <c r="H191" s="159">
        <v>65</v>
      </c>
      <c r="I191" s="159"/>
      <c r="J191" s="159"/>
      <c r="K191" s="159">
        <f t="shared" si="31"/>
        <v>65</v>
      </c>
      <c r="L191" s="159">
        <f t="shared" si="32"/>
        <v>1</v>
      </c>
      <c r="M191" s="159">
        <f t="shared" si="30"/>
        <v>0</v>
      </c>
    </row>
    <row r="192" spans="1:13" s="164" customFormat="1" ht="12.6" customHeight="1">
      <c r="A192" s="567"/>
      <c r="B192" s="564"/>
      <c r="C192" s="553"/>
      <c r="D192" s="551"/>
      <c r="E192" s="163" t="s">
        <v>498</v>
      </c>
      <c r="F192" s="159"/>
      <c r="G192" s="159"/>
      <c r="H192" s="159">
        <v>65</v>
      </c>
      <c r="I192" s="159"/>
      <c r="J192" s="159"/>
      <c r="K192" s="159">
        <f t="shared" si="31"/>
        <v>65</v>
      </c>
      <c r="L192" s="159">
        <f t="shared" si="32"/>
        <v>1</v>
      </c>
      <c r="M192" s="159">
        <f t="shared" si="30"/>
        <v>0</v>
      </c>
    </row>
    <row r="193" spans="1:13" s="164" customFormat="1" ht="12.6" customHeight="1">
      <c r="A193" s="567"/>
      <c r="B193" s="565"/>
      <c r="C193" s="554" t="s">
        <v>499</v>
      </c>
      <c r="D193" s="554"/>
      <c r="E193" s="554"/>
      <c r="F193" s="162">
        <f>SUM(F181:F192)</f>
        <v>364</v>
      </c>
      <c r="G193" s="162">
        <f>SUM(G181:G192)</f>
        <v>177</v>
      </c>
      <c r="H193" s="162">
        <f>SUM(H181:H192)</f>
        <v>376</v>
      </c>
      <c r="I193" s="162"/>
      <c r="J193" s="162"/>
      <c r="K193" s="162">
        <f>SUM(F193:J193)</f>
        <v>917</v>
      </c>
      <c r="L193" s="162">
        <f>SUM(L181:L192)</f>
        <v>15</v>
      </c>
      <c r="M193" s="162">
        <f>SUM(M181:M192)</f>
        <v>0</v>
      </c>
    </row>
    <row r="194" spans="1:13" s="164" customFormat="1" ht="15" customHeight="1">
      <c r="A194" s="567"/>
      <c r="B194" s="549" t="s">
        <v>500</v>
      </c>
      <c r="C194" s="549"/>
      <c r="D194" s="549"/>
      <c r="E194" s="549"/>
      <c r="F194" s="162">
        <f>SUM(F116,F193,F180,F167,F161,F152,F139)</f>
        <v>1994</v>
      </c>
      <c r="G194" s="162">
        <f>SUM(G116,G193,G180,G167,G161,G152,G139)</f>
        <v>1301</v>
      </c>
      <c r="H194" s="162">
        <f>SUM(H116,H193,H180,H167,H161,H152,H139)</f>
        <v>2882</v>
      </c>
      <c r="I194" s="162">
        <f>SUM(I116,I193,I180,I167,I161,I152,I139)</f>
        <v>1979</v>
      </c>
      <c r="J194" s="162"/>
      <c r="K194" s="162">
        <f>SUM(F194:J194)</f>
        <v>8156</v>
      </c>
      <c r="L194" s="162">
        <f>SUM(L193,L180,L167,L161,L152,L139,L116)</f>
        <v>140</v>
      </c>
      <c r="M194" s="162">
        <f>SUM(M193,M180,M167,M161,M152,M139,M116)</f>
        <v>33</v>
      </c>
    </row>
    <row r="195" spans="1:13" s="164" customFormat="1" ht="15.75" customHeight="1">
      <c r="A195" s="567" t="s">
        <v>501</v>
      </c>
      <c r="B195" s="567"/>
      <c r="C195" s="567"/>
      <c r="D195" s="567"/>
      <c r="E195" s="567"/>
      <c r="F195" s="162">
        <f>SUM(F194,F87,F112)</f>
        <v>4928</v>
      </c>
      <c r="G195" s="162">
        <f>SUM(G194,G87,G112)</f>
        <v>2940</v>
      </c>
      <c r="H195" s="162">
        <f>SUM(H194,H87,H112)</f>
        <v>5157</v>
      </c>
      <c r="I195" s="162">
        <f>SUM(I194,I87,I112)</f>
        <v>4843</v>
      </c>
      <c r="J195" s="162">
        <f>SUM(J194,J87,J112)</f>
        <v>590</v>
      </c>
      <c r="K195" s="162">
        <f>K87+K112+K194</f>
        <v>18458</v>
      </c>
      <c r="L195" s="162">
        <f>L87+L112+L194</f>
        <v>329</v>
      </c>
      <c r="M195" s="162">
        <f>M87+M112+M194</f>
        <v>87</v>
      </c>
    </row>
    <row r="196" spans="1:13">
      <c r="K196" s="572" t="s">
        <v>502</v>
      </c>
      <c r="L196" s="572"/>
    </row>
    <row r="197" spans="1:13">
      <c r="K197" s="573"/>
      <c r="L197" s="573"/>
    </row>
  </sheetData>
  <mergeCells count="153">
    <mergeCell ref="C193:E193"/>
    <mergeCell ref="B194:E194"/>
    <mergeCell ref="A195:E195"/>
    <mergeCell ref="K196:L196"/>
    <mergeCell ref="K197:L197"/>
    <mergeCell ref="B181:B193"/>
    <mergeCell ref="C181:C184"/>
    <mergeCell ref="D181:D182"/>
    <mergeCell ref="D183:D184"/>
    <mergeCell ref="C185:C188"/>
    <mergeCell ref="D185:D186"/>
    <mergeCell ref="D187:D188"/>
    <mergeCell ref="C189:C192"/>
    <mergeCell ref="D189:D190"/>
    <mergeCell ref="D191:D192"/>
    <mergeCell ref="A113:A194"/>
    <mergeCell ref="B113:B116"/>
    <mergeCell ref="C114:C115"/>
    <mergeCell ref="D114:D115"/>
    <mergeCell ref="C116:E116"/>
    <mergeCell ref="D147:D148"/>
    <mergeCell ref="C150:C151"/>
    <mergeCell ref="B117:B139"/>
    <mergeCell ref="C118:C120"/>
    <mergeCell ref="B168:B180"/>
    <mergeCell ref="C168:C169"/>
    <mergeCell ref="D168:D169"/>
    <mergeCell ref="C170:C177"/>
    <mergeCell ref="D170:D173"/>
    <mergeCell ref="D174:D175"/>
    <mergeCell ref="D176:D177"/>
    <mergeCell ref="C178:C179"/>
    <mergeCell ref="D178:D179"/>
    <mergeCell ref="C180:E180"/>
    <mergeCell ref="C127:C128"/>
    <mergeCell ref="B162:B167"/>
    <mergeCell ref="C162:C164"/>
    <mergeCell ref="D162:D164"/>
    <mergeCell ref="C165:C166"/>
    <mergeCell ref="D165:D166"/>
    <mergeCell ref="C167:E167"/>
    <mergeCell ref="D150:D151"/>
    <mergeCell ref="C152:E152"/>
    <mergeCell ref="B153:B161"/>
    <mergeCell ref="C153:C158"/>
    <mergeCell ref="D153:D154"/>
    <mergeCell ref="D155:D158"/>
    <mergeCell ref="C159:C160"/>
    <mergeCell ref="D159:D160"/>
    <mergeCell ref="C161:E161"/>
    <mergeCell ref="C129:C138"/>
    <mergeCell ref="D129:D137"/>
    <mergeCell ref="C139:E139"/>
    <mergeCell ref="B140:B152"/>
    <mergeCell ref="C140:C142"/>
    <mergeCell ref="D140:D141"/>
    <mergeCell ref="C143:C148"/>
    <mergeCell ref="D143:D146"/>
    <mergeCell ref="D118:D119"/>
    <mergeCell ref="C121:C122"/>
    <mergeCell ref="D121:D122"/>
    <mergeCell ref="C123:C124"/>
    <mergeCell ref="D123:D124"/>
    <mergeCell ref="C125:C126"/>
    <mergeCell ref="D125:D126"/>
    <mergeCell ref="D97:D99"/>
    <mergeCell ref="D100:D101"/>
    <mergeCell ref="C102:E102"/>
    <mergeCell ref="B103:B108"/>
    <mergeCell ref="C103:C107"/>
    <mergeCell ref="D103:D106"/>
    <mergeCell ref="C108:E108"/>
    <mergeCell ref="B87:E87"/>
    <mergeCell ref="A88:A112"/>
    <mergeCell ref="B88:B96"/>
    <mergeCell ref="C88:C93"/>
    <mergeCell ref="D88:D93"/>
    <mergeCell ref="C94:C95"/>
    <mergeCell ref="D94:D95"/>
    <mergeCell ref="C96:E96"/>
    <mergeCell ref="B97:B102"/>
    <mergeCell ref="C97:C101"/>
    <mergeCell ref="A4:A87"/>
    <mergeCell ref="B109:B111"/>
    <mergeCell ref="C109:C110"/>
    <mergeCell ref="D109:D110"/>
    <mergeCell ref="C111:E111"/>
    <mergeCell ref="B112:E112"/>
    <mergeCell ref="D76:D77"/>
    <mergeCell ref="C82:E82"/>
    <mergeCell ref="B83:B86"/>
    <mergeCell ref="C83:C84"/>
    <mergeCell ref="D83:D84"/>
    <mergeCell ref="C86:E86"/>
    <mergeCell ref="B67:B69"/>
    <mergeCell ref="C67:C68"/>
    <mergeCell ref="D67:D68"/>
    <mergeCell ref="C69:E69"/>
    <mergeCell ref="B70:B82"/>
    <mergeCell ref="C70:C73"/>
    <mergeCell ref="D70:D71"/>
    <mergeCell ref="D72:D73"/>
    <mergeCell ref="C74:C75"/>
    <mergeCell ref="C76:C80"/>
    <mergeCell ref="B55:B59"/>
    <mergeCell ref="C55:C58"/>
    <mergeCell ref="D55:D58"/>
    <mergeCell ref="C59:E59"/>
    <mergeCell ref="B60:B66"/>
    <mergeCell ref="C60:C61"/>
    <mergeCell ref="D60:D61"/>
    <mergeCell ref="C62:C64"/>
    <mergeCell ref="D62:D64"/>
    <mergeCell ref="C66:E66"/>
    <mergeCell ref="B40:B47"/>
    <mergeCell ref="C40:C45"/>
    <mergeCell ref="D40:D45"/>
    <mergeCell ref="C47:E47"/>
    <mergeCell ref="B48:B54"/>
    <mergeCell ref="C48:C51"/>
    <mergeCell ref="D48:D51"/>
    <mergeCell ref="C54:E54"/>
    <mergeCell ref="B33:B39"/>
    <mergeCell ref="C33:C35"/>
    <mergeCell ref="D33:D35"/>
    <mergeCell ref="C36:C37"/>
    <mergeCell ref="D36:D37"/>
    <mergeCell ref="C39:E39"/>
    <mergeCell ref="C19:C20"/>
    <mergeCell ref="C22:E22"/>
    <mergeCell ref="B23:B32"/>
    <mergeCell ref="C23:C25"/>
    <mergeCell ref="C27:C30"/>
    <mergeCell ref="D27:D30"/>
    <mergeCell ref="C32:E32"/>
    <mergeCell ref="B4:B22"/>
    <mergeCell ref="C4:C8"/>
    <mergeCell ref="D4:D8"/>
    <mergeCell ref="C9:C12"/>
    <mergeCell ref="D9:D10"/>
    <mergeCell ref="D11:D12"/>
    <mergeCell ref="C13:C14"/>
    <mergeCell ref="D13:D14"/>
    <mergeCell ref="C15:C16"/>
    <mergeCell ref="A1:M1"/>
    <mergeCell ref="A2:A3"/>
    <mergeCell ref="B2:B3"/>
    <mergeCell ref="C2:C3"/>
    <mergeCell ref="D2:D3"/>
    <mergeCell ref="E2:E3"/>
    <mergeCell ref="K2:K3"/>
    <mergeCell ref="D15:D16"/>
    <mergeCell ref="C17:C18"/>
  </mergeCells>
  <phoneticPr fontId="11" type="noConversion"/>
  <pageMargins left="0.33" right="0.24" top="0.4" bottom="0.45" header="0.28000000000000003" footer="0.24"/>
  <pageSetup paperSize="9" scale="71" fitToHeight="4" orientation="portrait" r:id="rId1"/>
  <headerFooter alignWithMargins="0"/>
  <rowBreaks count="2" manualBreakCount="2">
    <brk id="87" max="12" man="1"/>
    <brk id="112" max="12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indexed="13"/>
  </sheetPr>
  <dimension ref="A1:K421"/>
  <sheetViews>
    <sheetView showGridLines="0" topLeftCell="A28" workbookViewId="0">
      <selection activeCell="B45" sqref="B45"/>
    </sheetView>
  </sheetViews>
  <sheetFormatPr defaultColWidth="18.375" defaultRowHeight="18.75" customHeight="1"/>
  <cols>
    <col min="1" max="1" width="4.125" style="58" customWidth="1"/>
    <col min="2" max="2" width="12.5" style="58" customWidth="1"/>
    <col min="3" max="7" width="18.375" style="6" customWidth="1"/>
    <col min="8" max="8" width="12.5" style="6" customWidth="1"/>
    <col min="9" max="16384" width="18.375" style="1"/>
  </cols>
  <sheetData>
    <row r="1" spans="1:8" ht="18.75" customHeight="1">
      <c r="A1" s="356" t="s">
        <v>503</v>
      </c>
      <c r="B1" s="356"/>
      <c r="C1" s="356"/>
      <c r="D1" s="356"/>
      <c r="E1" s="356"/>
      <c r="F1" s="356"/>
      <c r="G1" s="356"/>
      <c r="H1" s="356"/>
    </row>
    <row r="2" spans="1:8" s="8" customFormat="1" ht="18.75" customHeight="1">
      <c r="A2" s="2" t="s">
        <v>0</v>
      </c>
      <c r="B2" s="3" t="s">
        <v>1</v>
      </c>
      <c r="C2" s="4" t="s">
        <v>2</v>
      </c>
      <c r="D2" s="5" t="s">
        <v>3</v>
      </c>
      <c r="E2" s="6"/>
      <c r="F2" s="357" t="s">
        <v>4</v>
      </c>
      <c r="G2" s="358"/>
      <c r="H2" s="7">
        <v>42927</v>
      </c>
    </row>
    <row r="3" spans="1:8" s="13" customFormat="1" ht="18.75" customHeight="1">
      <c r="A3" s="9" t="s">
        <v>5</v>
      </c>
      <c r="B3" s="10" t="s">
        <v>6</v>
      </c>
      <c r="C3" s="11" t="s">
        <v>7</v>
      </c>
      <c r="D3" s="12" t="s">
        <v>8</v>
      </c>
      <c r="E3" s="12" t="s">
        <v>9</v>
      </c>
      <c r="F3" s="9" t="s">
        <v>10</v>
      </c>
      <c r="G3" s="9" t="s">
        <v>11</v>
      </c>
      <c r="H3" s="9" t="s">
        <v>12</v>
      </c>
    </row>
    <row r="4" spans="1:8" s="16" customFormat="1" ht="18.75" customHeight="1">
      <c r="A4" s="14" t="s">
        <v>13</v>
      </c>
      <c r="B4" s="15"/>
      <c r="C4" s="15"/>
      <c r="D4" s="15"/>
      <c r="E4" s="15"/>
      <c r="F4" s="15"/>
      <c r="G4" s="15"/>
      <c r="H4" s="15"/>
    </row>
    <row r="5" spans="1:8" s="16" customFormat="1" ht="18.75" customHeight="1">
      <c r="A5" s="17" t="s">
        <v>14</v>
      </c>
      <c r="B5" s="18"/>
      <c r="C5" s="18"/>
      <c r="D5" s="18"/>
      <c r="E5" s="18"/>
      <c r="F5" s="18"/>
      <c r="G5" s="18"/>
      <c r="H5" s="18"/>
    </row>
    <row r="6" spans="1:8" s="16" customFormat="1" ht="18.75" customHeight="1">
      <c r="A6" s="17" t="s">
        <v>15</v>
      </c>
      <c r="B6" s="18"/>
      <c r="C6" s="18"/>
      <c r="D6" s="18"/>
      <c r="E6" s="18"/>
      <c r="F6" s="18"/>
      <c r="G6" s="18"/>
      <c r="H6" s="18"/>
    </row>
    <row r="7" spans="1:8" s="16" customFormat="1" ht="18.75" customHeight="1">
      <c r="A7" s="17" t="s">
        <v>16</v>
      </c>
      <c r="B7" s="19"/>
      <c r="C7" s="19"/>
      <c r="D7" s="19"/>
      <c r="E7" s="19"/>
      <c r="F7" s="19"/>
      <c r="G7" s="19"/>
      <c r="H7" s="19"/>
    </row>
    <row r="8" spans="1:8" s="16" customFormat="1" ht="18.75" customHeight="1">
      <c r="A8" s="17" t="s">
        <v>17</v>
      </c>
      <c r="B8" s="15"/>
      <c r="C8" s="15"/>
      <c r="D8" s="15"/>
      <c r="E8" s="15"/>
      <c r="F8" s="15"/>
      <c r="G8" s="15"/>
      <c r="H8" s="15"/>
    </row>
    <row r="9" spans="1:8" s="16" customFormat="1" ht="18.75" customHeight="1">
      <c r="A9" s="17" t="s">
        <v>18</v>
      </c>
      <c r="B9" s="18"/>
      <c r="C9" s="18"/>
      <c r="D9" s="18"/>
      <c r="E9" s="18"/>
      <c r="F9" s="18"/>
      <c r="G9" s="18"/>
      <c r="H9" s="18"/>
    </row>
    <row r="10" spans="1:8" s="16" customFormat="1" ht="18.75" customHeight="1">
      <c r="A10" s="17" t="s">
        <v>19</v>
      </c>
      <c r="B10" s="18"/>
      <c r="C10" s="18"/>
      <c r="D10" s="18"/>
      <c r="E10" s="18"/>
      <c r="F10" s="18"/>
      <c r="G10" s="18"/>
      <c r="H10" s="18"/>
    </row>
    <row r="11" spans="1:8" s="16" customFormat="1" ht="18.75" customHeight="1">
      <c r="A11" s="17" t="s">
        <v>20</v>
      </c>
      <c r="B11" s="19"/>
      <c r="C11" s="19"/>
      <c r="D11" s="19"/>
      <c r="E11" s="19"/>
      <c r="F11" s="19"/>
      <c r="G11" s="19"/>
      <c r="H11" s="19"/>
    </row>
    <row r="12" spans="1:8" s="16" customFormat="1" ht="18.75" customHeight="1">
      <c r="A12" s="17" t="s">
        <v>21</v>
      </c>
      <c r="B12" s="20"/>
      <c r="C12" s="20"/>
      <c r="D12" s="20"/>
      <c r="E12" s="20"/>
      <c r="F12" s="20"/>
      <c r="G12" s="20"/>
      <c r="H12" s="21"/>
    </row>
    <row r="13" spans="1:8" s="16" customFormat="1" ht="18.75" customHeight="1">
      <c r="A13" s="17" t="s">
        <v>22</v>
      </c>
      <c r="B13" s="20"/>
      <c r="C13" s="20"/>
      <c r="D13" s="20"/>
      <c r="E13" s="20"/>
      <c r="F13" s="20"/>
      <c r="G13" s="20"/>
      <c r="H13" s="22"/>
    </row>
    <row r="14" spans="1:8" s="16" customFormat="1" ht="18.75" customHeight="1">
      <c r="A14" s="17" t="s">
        <v>23</v>
      </c>
      <c r="B14" s="23"/>
      <c r="C14" s="23"/>
      <c r="D14" s="23"/>
      <c r="E14" s="23"/>
      <c r="F14" s="23"/>
      <c r="G14" s="23"/>
      <c r="H14" s="24"/>
    </row>
    <row r="15" spans="1:8" ht="18.75" customHeight="1">
      <c r="A15" s="2" t="s">
        <v>24</v>
      </c>
      <c r="B15" s="3" t="s">
        <v>1</v>
      </c>
      <c r="C15" s="4" t="s">
        <v>2</v>
      </c>
      <c r="D15" s="5" t="s">
        <v>3</v>
      </c>
    </row>
    <row r="16" spans="1:8" s="13" customFormat="1" ht="18.75" customHeight="1">
      <c r="A16" s="9" t="s">
        <v>5</v>
      </c>
      <c r="B16" s="10" t="s">
        <v>6</v>
      </c>
      <c r="C16" s="11" t="s">
        <v>7</v>
      </c>
      <c r="D16" s="9" t="s">
        <v>8</v>
      </c>
      <c r="E16" s="9" t="s">
        <v>9</v>
      </c>
      <c r="F16" s="9" t="s">
        <v>10</v>
      </c>
      <c r="G16" s="9" t="s">
        <v>11</v>
      </c>
      <c r="H16" s="9" t="s">
        <v>12</v>
      </c>
    </row>
    <row r="17" spans="1:8" s="16" customFormat="1" ht="18.75" customHeight="1">
      <c r="A17" s="25" t="s">
        <v>13</v>
      </c>
      <c r="B17" s="15"/>
      <c r="C17" s="15"/>
      <c r="D17" s="15"/>
      <c r="E17" s="15"/>
      <c r="F17" s="15"/>
      <c r="G17" s="15"/>
      <c r="H17" s="15"/>
    </row>
    <row r="18" spans="1:8" s="16" customFormat="1" ht="18.75" customHeight="1">
      <c r="A18" s="26" t="s">
        <v>14</v>
      </c>
      <c r="B18" s="18"/>
      <c r="C18" s="18"/>
      <c r="D18" s="18"/>
      <c r="E18" s="18"/>
      <c r="F18" s="18"/>
      <c r="G18" s="18"/>
      <c r="H18" s="18"/>
    </row>
    <row r="19" spans="1:8" s="16" customFormat="1" ht="18.75" customHeight="1">
      <c r="A19" s="26" t="s">
        <v>15</v>
      </c>
      <c r="B19" s="18"/>
      <c r="C19" s="18"/>
      <c r="D19" s="18"/>
      <c r="E19" s="18"/>
      <c r="F19" s="18"/>
      <c r="G19" s="18"/>
      <c r="H19" s="18"/>
    </row>
    <row r="20" spans="1:8" s="16" customFormat="1" ht="18.75" customHeight="1">
      <c r="A20" s="26" t="s">
        <v>16</v>
      </c>
      <c r="B20" s="19"/>
      <c r="C20" s="19"/>
      <c r="D20" s="19"/>
      <c r="E20" s="19"/>
      <c r="F20" s="19"/>
      <c r="G20" s="19"/>
      <c r="H20" s="19"/>
    </row>
    <row r="21" spans="1:8" s="16" customFormat="1" ht="18.75" customHeight="1">
      <c r="A21" s="26" t="s">
        <v>17</v>
      </c>
      <c r="B21" s="15"/>
      <c r="C21" s="15"/>
      <c r="D21" s="15"/>
      <c r="E21" s="15"/>
      <c r="F21" s="15"/>
      <c r="G21" s="15"/>
      <c r="H21" s="15"/>
    </row>
    <row r="22" spans="1:8" s="16" customFormat="1" ht="18.75" customHeight="1">
      <c r="A22" s="26" t="s">
        <v>18</v>
      </c>
      <c r="B22" s="18"/>
      <c r="C22" s="18"/>
      <c r="D22" s="18"/>
      <c r="E22" s="18"/>
      <c r="F22" s="18"/>
      <c r="G22" s="18"/>
      <c r="H22" s="18"/>
    </row>
    <row r="23" spans="1:8" s="16" customFormat="1" ht="18.75" customHeight="1">
      <c r="A23" s="26" t="s">
        <v>19</v>
      </c>
      <c r="B23" s="18"/>
      <c r="C23" s="18"/>
      <c r="D23" s="18"/>
      <c r="E23" s="18"/>
      <c r="F23" s="18"/>
      <c r="G23" s="18"/>
      <c r="H23" s="18"/>
    </row>
    <row r="24" spans="1:8" s="16" customFormat="1" ht="18.75" customHeight="1">
      <c r="A24" s="26" t="s">
        <v>20</v>
      </c>
      <c r="B24" s="19"/>
      <c r="C24" s="19"/>
      <c r="D24" s="19"/>
      <c r="E24" s="19"/>
      <c r="F24" s="19"/>
      <c r="G24" s="19"/>
      <c r="H24" s="19"/>
    </row>
    <row r="25" spans="1:8" s="16" customFormat="1" ht="18.75" customHeight="1">
      <c r="A25" s="26" t="s">
        <v>21</v>
      </c>
      <c r="B25" s="20"/>
      <c r="C25" s="20"/>
      <c r="D25" s="20"/>
      <c r="E25" s="20"/>
      <c r="F25" s="20"/>
      <c r="G25" s="20"/>
      <c r="H25" s="21"/>
    </row>
    <row r="26" spans="1:8" s="16" customFormat="1" ht="18.75" customHeight="1">
      <c r="A26" s="26" t="s">
        <v>22</v>
      </c>
      <c r="B26" s="20"/>
      <c r="C26" s="20"/>
      <c r="D26" s="20"/>
      <c r="E26" s="20"/>
      <c r="F26" s="20"/>
      <c r="G26" s="20"/>
      <c r="H26" s="22"/>
    </row>
    <row r="27" spans="1:8" s="16" customFormat="1" ht="18.75" customHeight="1">
      <c r="A27" s="26" t="s">
        <v>23</v>
      </c>
      <c r="B27" s="23"/>
      <c r="C27" s="23"/>
      <c r="D27" s="23"/>
      <c r="E27" s="23"/>
      <c r="F27" s="23"/>
      <c r="G27" s="23"/>
      <c r="H27" s="24"/>
    </row>
    <row r="28" spans="1:8" ht="18.75" customHeight="1">
      <c r="A28" s="2" t="s">
        <v>25</v>
      </c>
      <c r="B28" s="3" t="s">
        <v>26</v>
      </c>
      <c r="C28" s="27"/>
    </row>
    <row r="29" spans="1:8" s="13" customFormat="1" ht="18.75" customHeight="1">
      <c r="A29" s="9" t="s">
        <v>5</v>
      </c>
      <c r="B29" s="10" t="s">
        <v>6</v>
      </c>
      <c r="C29" s="11" t="s">
        <v>7</v>
      </c>
      <c r="D29" s="9" t="s">
        <v>8</v>
      </c>
      <c r="E29" s="9" t="s">
        <v>9</v>
      </c>
      <c r="F29" s="9" t="s">
        <v>10</v>
      </c>
      <c r="G29" s="9" t="s">
        <v>11</v>
      </c>
      <c r="H29" s="9" t="s">
        <v>12</v>
      </c>
    </row>
    <row r="30" spans="1:8" s="16" customFormat="1" ht="18.75" customHeight="1">
      <c r="A30" s="25" t="s">
        <v>13</v>
      </c>
      <c r="B30" s="28"/>
      <c r="C30" s="327" t="s">
        <v>1119</v>
      </c>
      <c r="D30" s="36" t="s">
        <v>1117</v>
      </c>
      <c r="E30" s="36" t="s">
        <v>91</v>
      </c>
      <c r="F30" s="248" t="s">
        <v>1181</v>
      </c>
      <c r="G30" s="54" t="s">
        <v>171</v>
      </c>
      <c r="H30" s="28"/>
    </row>
    <row r="31" spans="1:8" s="16" customFormat="1" ht="18.75" customHeight="1">
      <c r="A31" s="26" t="s">
        <v>14</v>
      </c>
      <c r="B31" s="29"/>
      <c r="C31" s="328"/>
      <c r="D31" s="37" t="s">
        <v>1112</v>
      </c>
      <c r="E31" s="37" t="s">
        <v>1112</v>
      </c>
      <c r="F31" s="37" t="s">
        <v>1112</v>
      </c>
      <c r="G31" s="56" t="s">
        <v>172</v>
      </c>
      <c r="H31" s="30"/>
    </row>
    <row r="32" spans="1:8" s="16" customFormat="1" ht="18.75" customHeight="1">
      <c r="A32" s="26" t="s">
        <v>15</v>
      </c>
      <c r="B32" s="30"/>
      <c r="C32" s="52" t="s">
        <v>90</v>
      </c>
      <c r="D32" s="54" t="s">
        <v>1118</v>
      </c>
      <c r="E32" s="54" t="s">
        <v>93</v>
      </c>
      <c r="F32" s="247" t="s">
        <v>92</v>
      </c>
      <c r="G32" s="37" t="s">
        <v>1112</v>
      </c>
      <c r="H32" s="30"/>
    </row>
    <row r="33" spans="1:8" s="16" customFormat="1" ht="18.75" customHeight="1">
      <c r="A33" s="26" t="s">
        <v>16</v>
      </c>
      <c r="B33" s="31"/>
      <c r="C33" s="37" t="s">
        <v>1112</v>
      </c>
      <c r="D33" s="37" t="s">
        <v>1112</v>
      </c>
      <c r="E33" s="37" t="s">
        <v>1112</v>
      </c>
      <c r="F33" s="37" t="s">
        <v>1112</v>
      </c>
      <c r="G33" s="303"/>
      <c r="H33" s="31"/>
    </row>
    <row r="34" spans="1:8" s="16" customFormat="1" ht="18.75" customHeight="1">
      <c r="A34" s="26" t="s">
        <v>17</v>
      </c>
      <c r="B34" s="28"/>
      <c r="C34" s="247" t="s">
        <v>92</v>
      </c>
      <c r="D34" s="333" t="s">
        <v>1178</v>
      </c>
      <c r="E34" s="28"/>
      <c r="F34" s="28"/>
      <c r="G34" s="285" t="s">
        <v>1115</v>
      </c>
      <c r="H34" s="28"/>
    </row>
    <row r="35" spans="1:8" s="16" customFormat="1" ht="18.75" customHeight="1">
      <c r="A35" s="26" t="s">
        <v>18</v>
      </c>
      <c r="B35" s="29"/>
      <c r="C35" s="37" t="s">
        <v>1112</v>
      </c>
      <c r="D35" s="328"/>
      <c r="E35" s="30"/>
      <c r="F35" s="30"/>
      <c r="G35" s="30" t="s">
        <v>1116</v>
      </c>
      <c r="H35" s="29"/>
    </row>
    <row r="36" spans="1:8" s="16" customFormat="1" ht="18.75" customHeight="1">
      <c r="A36" s="26" t="s">
        <v>19</v>
      </c>
      <c r="B36" s="30"/>
      <c r="C36" s="54" t="s">
        <v>35</v>
      </c>
      <c r="D36" s="277"/>
      <c r="E36" s="30"/>
      <c r="F36" s="30"/>
      <c r="G36" s="37" t="s">
        <v>1112</v>
      </c>
      <c r="H36" s="30"/>
    </row>
    <row r="37" spans="1:8" s="16" customFormat="1" ht="18.75" customHeight="1">
      <c r="A37" s="26" t="s">
        <v>20</v>
      </c>
      <c r="B37" s="31"/>
      <c r="C37" s="37" t="s">
        <v>1112</v>
      </c>
      <c r="D37" s="278"/>
      <c r="E37" s="31"/>
      <c r="F37" s="31"/>
      <c r="G37" s="31"/>
      <c r="H37" s="31"/>
    </row>
    <row r="38" spans="1:8" s="16" customFormat="1" ht="18.75" customHeight="1">
      <c r="A38" s="26" t="s">
        <v>21</v>
      </c>
      <c r="B38" s="32"/>
      <c r="C38" s="32"/>
      <c r="D38" s="32"/>
      <c r="E38" s="32"/>
      <c r="F38" s="32"/>
      <c r="G38" s="32"/>
      <c r="H38" s="33"/>
    </row>
    <row r="39" spans="1:8" s="16" customFormat="1" ht="18.75" customHeight="1">
      <c r="A39" s="26" t="s">
        <v>22</v>
      </c>
      <c r="B39" s="32"/>
      <c r="C39" s="32" t="s">
        <v>1191</v>
      </c>
      <c r="D39" s="32" t="s">
        <v>1191</v>
      </c>
      <c r="E39" s="32" t="s">
        <v>1191</v>
      </c>
      <c r="F39" s="32" t="s">
        <v>1191</v>
      </c>
      <c r="G39" s="32" t="s">
        <v>1191</v>
      </c>
      <c r="H39" s="34"/>
    </row>
    <row r="40" spans="1:8" s="16" customFormat="1" ht="18.75" customHeight="1">
      <c r="A40" s="26" t="s">
        <v>23</v>
      </c>
      <c r="B40" s="35"/>
      <c r="C40" s="35"/>
      <c r="D40" s="35"/>
      <c r="E40" s="35"/>
      <c r="F40" s="35"/>
      <c r="G40" s="35"/>
      <c r="H40" s="25"/>
    </row>
    <row r="41" spans="1:8" ht="18.75" customHeight="1">
      <c r="A41" s="2" t="s">
        <v>27</v>
      </c>
      <c r="B41" s="3" t="s">
        <v>26</v>
      </c>
      <c r="C41" s="359"/>
      <c r="D41" s="360"/>
      <c r="E41" s="360"/>
    </row>
    <row r="42" spans="1:8" s="13" customFormat="1" ht="18.75" customHeight="1">
      <c r="A42" s="9" t="s">
        <v>5</v>
      </c>
      <c r="B42" s="10" t="s">
        <v>6</v>
      </c>
      <c r="C42" s="11" t="s">
        <v>7</v>
      </c>
      <c r="D42" s="9" t="s">
        <v>8</v>
      </c>
      <c r="E42" s="9" t="s">
        <v>9</v>
      </c>
      <c r="F42" s="9" t="s">
        <v>10</v>
      </c>
      <c r="G42" s="9" t="s">
        <v>11</v>
      </c>
      <c r="H42" s="9" t="s">
        <v>12</v>
      </c>
    </row>
    <row r="43" spans="1:8" s="16" customFormat="1" ht="18.75" customHeight="1">
      <c r="A43" s="25" t="s">
        <v>13</v>
      </c>
      <c r="B43" s="28"/>
      <c r="C43" s="344" t="s">
        <v>1060</v>
      </c>
      <c r="D43" s="366" t="s">
        <v>1081</v>
      </c>
      <c r="E43" s="345" t="s">
        <v>1061</v>
      </c>
      <c r="F43" s="334" t="s">
        <v>1082</v>
      </c>
      <c r="G43" s="345" t="s">
        <v>1067</v>
      </c>
      <c r="H43" s="28"/>
    </row>
    <row r="44" spans="1:8" s="16" customFormat="1" ht="18.75" customHeight="1">
      <c r="A44" s="26" t="s">
        <v>14</v>
      </c>
      <c r="B44" s="29"/>
      <c r="C44" s="413"/>
      <c r="D44" s="412"/>
      <c r="E44" s="347"/>
      <c r="F44" s="336"/>
      <c r="G44" s="346"/>
      <c r="H44" s="30"/>
    </row>
    <row r="45" spans="1:8" s="16" customFormat="1" ht="18.75" customHeight="1">
      <c r="A45" s="26" t="s">
        <v>15</v>
      </c>
      <c r="B45" s="30"/>
      <c r="C45" s="345" t="s">
        <v>1062</v>
      </c>
      <c r="D45" s="325" t="s">
        <v>1083</v>
      </c>
      <c r="E45" s="345" t="s">
        <v>1064</v>
      </c>
      <c r="F45" s="364" t="s">
        <v>1187</v>
      </c>
      <c r="G45" s="347"/>
      <c r="H45" s="30"/>
    </row>
    <row r="46" spans="1:8" s="16" customFormat="1" ht="18.75" customHeight="1">
      <c r="A46" s="26" t="s">
        <v>16</v>
      </c>
      <c r="B46" s="31"/>
      <c r="C46" s="347"/>
      <c r="D46" s="331"/>
      <c r="E46" s="347"/>
      <c r="F46" s="365"/>
      <c r="G46" s="261"/>
      <c r="H46" s="31"/>
    </row>
    <row r="47" spans="1:8" s="16" customFormat="1" ht="18.75" customHeight="1">
      <c r="A47" s="26" t="s">
        <v>17</v>
      </c>
      <c r="B47" s="28"/>
      <c r="C47" s="334" t="s">
        <v>1080</v>
      </c>
      <c r="D47" s="334" t="s">
        <v>1080</v>
      </c>
      <c r="E47" s="366" t="s">
        <v>1085</v>
      </c>
      <c r="F47" s="28"/>
      <c r="G47" s="345" t="s">
        <v>1065</v>
      </c>
      <c r="H47" s="28"/>
    </row>
    <row r="48" spans="1:8" s="16" customFormat="1" ht="18.75" customHeight="1">
      <c r="A48" s="26" t="s">
        <v>18</v>
      </c>
      <c r="B48" s="29"/>
      <c r="C48" s="335"/>
      <c r="D48" s="335"/>
      <c r="E48" s="367"/>
      <c r="F48" s="29"/>
      <c r="G48" s="346"/>
      <c r="H48" s="29"/>
    </row>
    <row r="49" spans="1:11" s="16" customFormat="1" ht="18.75" customHeight="1">
      <c r="A49" s="26" t="s">
        <v>19</v>
      </c>
      <c r="B49" s="30"/>
      <c r="C49" s="336"/>
      <c r="D49" s="336"/>
      <c r="E49" s="30"/>
      <c r="F49" s="30"/>
      <c r="G49" s="347"/>
      <c r="H49" s="30"/>
    </row>
    <row r="50" spans="1:11" s="16" customFormat="1" ht="18.75" customHeight="1">
      <c r="A50" s="26" t="s">
        <v>20</v>
      </c>
      <c r="B50" s="31"/>
      <c r="C50" s="31"/>
      <c r="D50" s="31"/>
      <c r="E50" s="31"/>
      <c r="F50" s="31"/>
      <c r="G50" s="260"/>
      <c r="H50" s="31"/>
    </row>
    <row r="51" spans="1:11" s="16" customFormat="1" ht="18.75" customHeight="1">
      <c r="A51" s="26" t="s">
        <v>21</v>
      </c>
      <c r="B51" s="32"/>
      <c r="C51" s="329" t="s">
        <v>1066</v>
      </c>
      <c r="D51" s="32"/>
      <c r="E51" s="32"/>
      <c r="F51" s="32"/>
      <c r="G51" s="32"/>
      <c r="H51" s="33"/>
    </row>
    <row r="52" spans="1:11" s="16" customFormat="1" ht="18.75" customHeight="1">
      <c r="A52" s="26" t="s">
        <v>22</v>
      </c>
      <c r="B52" s="32"/>
      <c r="C52" s="413"/>
      <c r="D52" s="32"/>
      <c r="E52" s="32"/>
      <c r="F52" s="32"/>
      <c r="G52" s="32"/>
      <c r="H52" s="34"/>
    </row>
    <row r="53" spans="1:11" s="16" customFormat="1" ht="18.75" customHeight="1">
      <c r="A53" s="26" t="s">
        <v>23</v>
      </c>
      <c r="B53" s="35"/>
      <c r="C53" s="414"/>
      <c r="D53" s="35"/>
      <c r="E53" s="35"/>
      <c r="F53" s="35"/>
      <c r="G53" s="35"/>
      <c r="H53" s="25"/>
    </row>
    <row r="54" spans="1:11" ht="18.75" customHeight="1">
      <c r="A54" s="2" t="s">
        <v>33</v>
      </c>
      <c r="B54" s="3" t="s">
        <v>34</v>
      </c>
      <c r="C54" s="359"/>
      <c r="D54" s="360"/>
      <c r="E54" s="360"/>
      <c r="I54" s="13"/>
    </row>
    <row r="55" spans="1:11" s="13" customFormat="1" ht="18.75" customHeight="1">
      <c r="A55" s="9" t="s">
        <v>5</v>
      </c>
      <c r="B55" s="10" t="s">
        <v>6</v>
      </c>
      <c r="C55" s="11" t="s">
        <v>7</v>
      </c>
      <c r="D55" s="9" t="s">
        <v>8</v>
      </c>
      <c r="E55" s="9" t="s">
        <v>9</v>
      </c>
      <c r="F55" s="9" t="s">
        <v>10</v>
      </c>
      <c r="G55" s="9" t="s">
        <v>11</v>
      </c>
      <c r="H55" s="9" t="s">
        <v>12</v>
      </c>
      <c r="I55" s="16"/>
    </row>
    <row r="56" spans="1:11" s="16" customFormat="1" ht="18.75" customHeight="1">
      <c r="A56" s="25" t="s">
        <v>13</v>
      </c>
      <c r="B56" s="28"/>
      <c r="C56" s="344" t="s">
        <v>1055</v>
      </c>
      <c r="D56" s="345" t="s">
        <v>1147</v>
      </c>
      <c r="E56" s="344" t="s">
        <v>1056</v>
      </c>
      <c r="F56" s="345" t="s">
        <v>1057</v>
      </c>
      <c r="G56" s="364" t="s">
        <v>1186</v>
      </c>
      <c r="H56" s="28"/>
    </row>
    <row r="57" spans="1:11" s="16" customFormat="1" ht="18.75" customHeight="1">
      <c r="A57" s="26" t="s">
        <v>14</v>
      </c>
      <c r="B57" s="29"/>
      <c r="C57" s="330"/>
      <c r="D57" s="346"/>
      <c r="E57" s="330"/>
      <c r="F57" s="346"/>
      <c r="G57" s="365"/>
      <c r="H57" s="29"/>
    </row>
    <row r="58" spans="1:11" s="16" customFormat="1" ht="18.75" customHeight="1">
      <c r="A58" s="26" t="s">
        <v>15</v>
      </c>
      <c r="B58" s="30"/>
      <c r="C58" s="277"/>
      <c r="D58" s="329" t="s">
        <v>1063</v>
      </c>
      <c r="E58" s="345" t="s">
        <v>1057</v>
      </c>
      <c r="F58" s="345" t="s">
        <v>1058</v>
      </c>
      <c r="G58" s="30"/>
      <c r="H58" s="30"/>
    </row>
    <row r="59" spans="1:11" s="16" customFormat="1" ht="18.75" customHeight="1">
      <c r="A59" s="26" t="s">
        <v>16</v>
      </c>
      <c r="B59" s="31"/>
      <c r="C59" s="278"/>
      <c r="D59" s="330"/>
      <c r="E59" s="346"/>
      <c r="F59" s="347"/>
      <c r="G59" s="31"/>
      <c r="H59" s="31"/>
      <c r="K59" s="38"/>
    </row>
    <row r="60" spans="1:11" s="16" customFormat="1" ht="18.75" customHeight="1">
      <c r="A60" s="26" t="s">
        <v>17</v>
      </c>
      <c r="B60" s="28"/>
      <c r="C60" s="334" t="s">
        <v>1087</v>
      </c>
      <c r="D60" s="345" t="s">
        <v>1095</v>
      </c>
      <c r="E60" s="329" t="s">
        <v>1059</v>
      </c>
      <c r="F60" s="28"/>
      <c r="G60" s="334" t="s">
        <v>1084</v>
      </c>
      <c r="H60" s="28"/>
    </row>
    <row r="61" spans="1:11" s="16" customFormat="1" ht="18.75" customHeight="1">
      <c r="A61" s="26" t="s">
        <v>18</v>
      </c>
      <c r="B61" s="29"/>
      <c r="C61" s="335"/>
      <c r="D61" s="346"/>
      <c r="E61" s="363"/>
      <c r="F61" s="29"/>
      <c r="G61" s="335"/>
      <c r="H61" s="29"/>
    </row>
    <row r="62" spans="1:11" s="16" customFormat="1" ht="18.75" customHeight="1">
      <c r="A62" s="26" t="s">
        <v>19</v>
      </c>
      <c r="B62" s="30"/>
      <c r="C62" s="336"/>
      <c r="D62" s="347"/>
      <c r="E62" s="277"/>
      <c r="F62" s="30"/>
      <c r="G62" s="335"/>
      <c r="H62" s="30"/>
    </row>
    <row r="63" spans="1:11" s="16" customFormat="1" ht="18.75" customHeight="1">
      <c r="A63" s="26" t="s">
        <v>20</v>
      </c>
      <c r="B63" s="31"/>
      <c r="C63" s="31"/>
      <c r="D63" s="261"/>
      <c r="E63" s="278"/>
      <c r="F63" s="31"/>
      <c r="G63" s="336"/>
      <c r="H63" s="31"/>
    </row>
    <row r="64" spans="1:11" s="16" customFormat="1" ht="18.75" customHeight="1">
      <c r="A64" s="26" t="s">
        <v>21</v>
      </c>
      <c r="B64" s="32"/>
      <c r="C64" s="32"/>
      <c r="D64" s="32"/>
      <c r="E64" s="32"/>
      <c r="F64" s="32"/>
      <c r="G64" s="32"/>
      <c r="H64" s="33"/>
    </row>
    <row r="65" spans="1:9" s="16" customFormat="1" ht="18.75" customHeight="1">
      <c r="A65" s="26" t="s">
        <v>22</v>
      </c>
      <c r="B65" s="32"/>
      <c r="C65" s="32" t="s">
        <v>1191</v>
      </c>
      <c r="D65" s="32" t="s">
        <v>1191</v>
      </c>
      <c r="E65" s="32" t="s">
        <v>1191</v>
      </c>
      <c r="F65" s="32" t="s">
        <v>1191</v>
      </c>
      <c r="G65" s="32" t="s">
        <v>1191</v>
      </c>
      <c r="H65" s="34"/>
    </row>
    <row r="66" spans="1:9" s="16" customFormat="1" ht="18.75" customHeight="1">
      <c r="A66" s="26" t="s">
        <v>23</v>
      </c>
      <c r="B66" s="35"/>
      <c r="C66" s="35"/>
      <c r="D66" s="35"/>
      <c r="E66" s="35"/>
      <c r="F66" s="35"/>
      <c r="G66" s="35"/>
      <c r="H66" s="25"/>
      <c r="I66" s="1"/>
    </row>
    <row r="67" spans="1:9" ht="18.75" customHeight="1">
      <c r="A67" s="2" t="s">
        <v>36</v>
      </c>
      <c r="B67" s="3" t="s">
        <v>34</v>
      </c>
      <c r="C67" s="361" t="s">
        <v>37</v>
      </c>
      <c r="D67" s="362"/>
      <c r="E67" s="362"/>
      <c r="I67" s="13"/>
    </row>
    <row r="68" spans="1:9" s="13" customFormat="1" ht="18.75" customHeight="1">
      <c r="A68" s="9" t="s">
        <v>5</v>
      </c>
      <c r="B68" s="10" t="s">
        <v>6</v>
      </c>
      <c r="C68" s="11" t="s">
        <v>7</v>
      </c>
      <c r="D68" s="9" t="s">
        <v>8</v>
      </c>
      <c r="E68" s="9" t="s">
        <v>9</v>
      </c>
      <c r="F68" s="9" t="s">
        <v>10</v>
      </c>
      <c r="G68" s="9" t="s">
        <v>11</v>
      </c>
      <c r="H68" s="9" t="s">
        <v>12</v>
      </c>
      <c r="I68" s="16"/>
    </row>
    <row r="69" spans="1:9" s="16" customFormat="1" ht="18.75" customHeight="1">
      <c r="A69" s="25" t="s">
        <v>13</v>
      </c>
      <c r="B69" s="28"/>
      <c r="C69" s="317" t="s">
        <v>1068</v>
      </c>
      <c r="D69" s="354" t="s">
        <v>1069</v>
      </c>
      <c r="E69" s="320" t="s">
        <v>1070</v>
      </c>
      <c r="F69" s="315" t="s">
        <v>1071</v>
      </c>
      <c r="G69" s="317" t="s">
        <v>1072</v>
      </c>
      <c r="H69" s="28"/>
    </row>
    <row r="70" spans="1:9" s="16" customFormat="1" ht="18.75" customHeight="1">
      <c r="A70" s="26" t="s">
        <v>14</v>
      </c>
      <c r="B70" s="29"/>
      <c r="C70" s="318"/>
      <c r="D70" s="319"/>
      <c r="E70" s="321"/>
      <c r="F70" s="316"/>
      <c r="G70" s="318"/>
      <c r="H70" s="30"/>
    </row>
    <row r="71" spans="1:9" s="16" customFormat="1" ht="18.75" customHeight="1">
      <c r="A71" s="26" t="s">
        <v>15</v>
      </c>
      <c r="B71" s="30"/>
      <c r="C71" s="317" t="s">
        <v>1073</v>
      </c>
      <c r="D71" s="415" t="s">
        <v>1074</v>
      </c>
      <c r="E71" s="417" t="s">
        <v>1068</v>
      </c>
      <c r="F71" s="320" t="s">
        <v>1076</v>
      </c>
      <c r="G71" s="319"/>
      <c r="H71" s="30"/>
    </row>
    <row r="72" spans="1:9" s="16" customFormat="1" ht="18.75" customHeight="1">
      <c r="A72" s="26" t="s">
        <v>16</v>
      </c>
      <c r="B72" s="31"/>
      <c r="C72" s="319"/>
      <c r="D72" s="321"/>
      <c r="E72" s="418"/>
      <c r="F72" s="321"/>
      <c r="G72" s="272"/>
      <c r="H72" s="31"/>
    </row>
    <row r="73" spans="1:9" s="16" customFormat="1" ht="18.75" customHeight="1">
      <c r="A73" s="26" t="s">
        <v>17</v>
      </c>
      <c r="B73" s="28"/>
      <c r="C73" s="318" t="s">
        <v>1078</v>
      </c>
      <c r="D73" s="28"/>
      <c r="E73" s="317" t="s">
        <v>1077</v>
      </c>
      <c r="F73" s="28"/>
      <c r="G73" s="28"/>
      <c r="H73" s="28"/>
    </row>
    <row r="74" spans="1:9" s="16" customFormat="1" ht="18.75" customHeight="1">
      <c r="A74" s="26" t="s">
        <v>18</v>
      </c>
      <c r="B74" s="29"/>
      <c r="C74" s="319"/>
      <c r="D74" s="29"/>
      <c r="E74" s="318"/>
      <c r="F74" s="29"/>
      <c r="G74" s="29"/>
      <c r="H74" s="29"/>
    </row>
    <row r="75" spans="1:9" s="16" customFormat="1" ht="18.75" customHeight="1">
      <c r="A75" s="26" t="s">
        <v>19</v>
      </c>
      <c r="B75" s="30"/>
      <c r="C75" s="318" t="s">
        <v>1079</v>
      </c>
      <c r="D75" s="30"/>
      <c r="E75" s="319"/>
      <c r="F75" s="30"/>
      <c r="G75" s="301" t="s">
        <v>38</v>
      </c>
      <c r="H75" s="30"/>
    </row>
    <row r="76" spans="1:9" s="16" customFormat="1" ht="18.75" customHeight="1">
      <c r="A76" s="26" t="s">
        <v>20</v>
      </c>
      <c r="B76" s="31"/>
      <c r="C76" s="319"/>
      <c r="D76" s="31"/>
      <c r="E76" s="272"/>
      <c r="F76" s="31"/>
      <c r="G76" s="31" t="s">
        <v>1192</v>
      </c>
      <c r="H76" s="31"/>
    </row>
    <row r="77" spans="1:9" s="16" customFormat="1" ht="18.75" customHeight="1">
      <c r="A77" s="26" t="s">
        <v>21</v>
      </c>
      <c r="B77" s="32"/>
      <c r="C77" s="32"/>
      <c r="D77" s="32"/>
      <c r="E77" s="32"/>
      <c r="F77" s="32"/>
      <c r="G77" s="32"/>
      <c r="H77" s="33"/>
    </row>
    <row r="78" spans="1:9" s="16" customFormat="1" ht="18.75" customHeight="1">
      <c r="A78" s="26" t="s">
        <v>22</v>
      </c>
      <c r="B78" s="32"/>
      <c r="C78" s="32" t="s">
        <v>1191</v>
      </c>
      <c r="D78" s="32" t="s">
        <v>1191</v>
      </c>
      <c r="E78" s="32" t="s">
        <v>1191</v>
      </c>
      <c r="F78" s="32" t="s">
        <v>1191</v>
      </c>
      <c r="G78" s="32" t="s">
        <v>1191</v>
      </c>
      <c r="H78" s="34"/>
    </row>
    <row r="79" spans="1:9" s="16" customFormat="1" ht="18.75" customHeight="1">
      <c r="A79" s="26" t="s">
        <v>23</v>
      </c>
      <c r="B79" s="35"/>
      <c r="C79" s="35"/>
      <c r="D79" s="35"/>
      <c r="E79" s="35"/>
      <c r="F79" s="35"/>
      <c r="G79" s="35"/>
      <c r="H79" s="25"/>
      <c r="I79" s="1"/>
    </row>
    <row r="80" spans="1:9" ht="18.75" customHeight="1">
      <c r="A80" s="2" t="s">
        <v>39</v>
      </c>
      <c r="B80" s="3" t="s">
        <v>26</v>
      </c>
      <c r="I80" s="13"/>
    </row>
    <row r="81" spans="1:9" s="13" customFormat="1" ht="18.75" customHeight="1">
      <c r="A81" s="9" t="s">
        <v>5</v>
      </c>
      <c r="B81" s="10" t="s">
        <v>6</v>
      </c>
      <c r="C81" s="11" t="s">
        <v>7</v>
      </c>
      <c r="D81" s="9" t="s">
        <v>8</v>
      </c>
      <c r="E81" s="9" t="s">
        <v>9</v>
      </c>
      <c r="F81" s="9" t="s">
        <v>10</v>
      </c>
      <c r="G81" s="9" t="s">
        <v>11</v>
      </c>
      <c r="H81" s="9" t="s">
        <v>12</v>
      </c>
      <c r="I81" s="16"/>
    </row>
    <row r="82" spans="1:9" s="16" customFormat="1" ht="18.75" customHeight="1">
      <c r="A82" s="25" t="s">
        <v>13</v>
      </c>
      <c r="B82" s="28"/>
      <c r="C82" s="327" t="s">
        <v>1123</v>
      </c>
      <c r="D82" s="36" t="s">
        <v>95</v>
      </c>
      <c r="E82" s="54" t="s">
        <v>35</v>
      </c>
      <c r="F82" s="36" t="s">
        <v>91</v>
      </c>
      <c r="G82" s="54" t="s">
        <v>171</v>
      </c>
      <c r="H82" s="28"/>
    </row>
    <row r="83" spans="1:9" s="16" customFormat="1" ht="18.75" customHeight="1">
      <c r="A83" s="26" t="s">
        <v>14</v>
      </c>
      <c r="B83" s="29"/>
      <c r="C83" s="328"/>
      <c r="D83" s="37" t="s">
        <v>1120</v>
      </c>
      <c r="E83" s="37" t="s">
        <v>1120</v>
      </c>
      <c r="F83" s="37" t="s">
        <v>1120</v>
      </c>
      <c r="G83" s="56" t="s">
        <v>172</v>
      </c>
      <c r="H83" s="30"/>
    </row>
    <row r="84" spans="1:9" s="16" customFormat="1" ht="18.75" customHeight="1">
      <c r="A84" s="26" t="s">
        <v>15</v>
      </c>
      <c r="B84" s="30"/>
      <c r="C84" s="247" t="s">
        <v>92</v>
      </c>
      <c r="D84" s="54" t="s">
        <v>96</v>
      </c>
      <c r="E84" s="247" t="s">
        <v>92</v>
      </c>
      <c r="F84" s="54" t="s">
        <v>93</v>
      </c>
      <c r="G84" s="37" t="s">
        <v>1120</v>
      </c>
      <c r="H84" s="30"/>
    </row>
    <row r="85" spans="1:9" s="16" customFormat="1" ht="18.75" customHeight="1">
      <c r="A85" s="26" t="s">
        <v>16</v>
      </c>
      <c r="B85" s="31"/>
      <c r="C85" s="37" t="s">
        <v>1120</v>
      </c>
      <c r="D85" s="37" t="s">
        <v>1120</v>
      </c>
      <c r="E85" s="37" t="s">
        <v>1120</v>
      </c>
      <c r="F85" s="37" t="s">
        <v>1120</v>
      </c>
      <c r="G85" s="303"/>
      <c r="H85" s="31"/>
    </row>
    <row r="86" spans="1:9" s="16" customFormat="1" ht="18.75" customHeight="1">
      <c r="A86" s="26" t="s">
        <v>17</v>
      </c>
      <c r="B86" s="28"/>
      <c r="C86" s="248" t="s">
        <v>1181</v>
      </c>
      <c r="D86" s="277"/>
      <c r="E86" s="285" t="s">
        <v>1115</v>
      </c>
      <c r="F86" s="28"/>
      <c r="G86" s="28"/>
      <c r="H86" s="28"/>
    </row>
    <row r="87" spans="1:9" s="16" customFormat="1" ht="18.75" customHeight="1">
      <c r="A87" s="26" t="s">
        <v>18</v>
      </c>
      <c r="B87" s="29"/>
      <c r="C87" s="37" t="s">
        <v>1120</v>
      </c>
      <c r="D87" s="278"/>
      <c r="E87" s="30" t="s">
        <v>1116</v>
      </c>
      <c r="F87" s="29"/>
      <c r="G87" s="29"/>
      <c r="H87" s="29"/>
    </row>
    <row r="88" spans="1:9" s="16" customFormat="1" ht="18.75" customHeight="1">
      <c r="A88" s="26" t="s">
        <v>19</v>
      </c>
      <c r="B88" s="30"/>
      <c r="C88" s="52" t="s">
        <v>90</v>
      </c>
      <c r="D88" s="333" t="s">
        <v>1180</v>
      </c>
      <c r="E88" s="37" t="s">
        <v>1120</v>
      </c>
      <c r="F88" s="30"/>
      <c r="G88" s="30"/>
      <c r="H88" s="30"/>
    </row>
    <row r="89" spans="1:9" s="16" customFormat="1" ht="18.75" customHeight="1">
      <c r="A89" s="26" t="s">
        <v>20</v>
      </c>
      <c r="B89" s="31"/>
      <c r="C89" s="37" t="s">
        <v>1120</v>
      </c>
      <c r="D89" s="328"/>
      <c r="E89" s="31"/>
      <c r="F89" s="31"/>
      <c r="G89" s="31"/>
      <c r="H89" s="31"/>
    </row>
    <row r="90" spans="1:9" s="16" customFormat="1" ht="18.75" customHeight="1">
      <c r="A90" s="26" t="s">
        <v>21</v>
      </c>
      <c r="B90" s="32"/>
      <c r="C90" s="32"/>
      <c r="D90" s="32"/>
      <c r="E90" s="32"/>
      <c r="F90" s="32"/>
      <c r="G90" s="32"/>
      <c r="H90" s="33"/>
    </row>
    <row r="91" spans="1:9" s="16" customFormat="1" ht="18.75" customHeight="1">
      <c r="A91" s="26" t="s">
        <v>22</v>
      </c>
      <c r="B91" s="32"/>
      <c r="C91" s="32" t="s">
        <v>1191</v>
      </c>
      <c r="D91" s="32" t="s">
        <v>1191</v>
      </c>
      <c r="E91" s="32" t="s">
        <v>1191</v>
      </c>
      <c r="F91" s="32" t="s">
        <v>1191</v>
      </c>
      <c r="G91" s="32" t="s">
        <v>1191</v>
      </c>
      <c r="H91" s="34"/>
    </row>
    <row r="92" spans="1:9" s="16" customFormat="1" ht="18.75" customHeight="1">
      <c r="A92" s="26" t="s">
        <v>23</v>
      </c>
      <c r="B92" s="35"/>
      <c r="C92" s="35"/>
      <c r="D92" s="35"/>
      <c r="E92" s="35"/>
      <c r="F92" s="35"/>
      <c r="G92" s="35"/>
      <c r="H92" s="25"/>
      <c r="I92" s="1"/>
    </row>
    <row r="93" spans="1:9" ht="18.75" customHeight="1">
      <c r="A93" s="27" t="s">
        <v>40</v>
      </c>
      <c r="B93" s="3" t="s">
        <v>41</v>
      </c>
      <c r="H93" s="42"/>
      <c r="I93" s="13"/>
    </row>
    <row r="94" spans="1:9" s="13" customFormat="1" ht="18.75" customHeight="1">
      <c r="A94" s="9" t="s">
        <v>5</v>
      </c>
      <c r="B94" s="10" t="s">
        <v>6</v>
      </c>
      <c r="C94" s="11" t="s">
        <v>7</v>
      </c>
      <c r="D94" s="9" t="s">
        <v>8</v>
      </c>
      <c r="E94" s="9" t="s">
        <v>9</v>
      </c>
      <c r="F94" s="9" t="s">
        <v>10</v>
      </c>
      <c r="G94" s="9" t="s">
        <v>11</v>
      </c>
      <c r="H94" s="9" t="s">
        <v>12</v>
      </c>
      <c r="I94" s="16"/>
    </row>
    <row r="95" spans="1:9" s="16" customFormat="1" ht="18.75" customHeight="1">
      <c r="A95" s="25" t="s">
        <v>13</v>
      </c>
      <c r="B95" s="28"/>
      <c r="C95" s="325" t="s">
        <v>933</v>
      </c>
      <c r="D95" s="325" t="s">
        <v>934</v>
      </c>
      <c r="E95" s="28"/>
      <c r="F95" s="325" t="s">
        <v>935</v>
      </c>
      <c r="G95" s="325" t="s">
        <v>936</v>
      </c>
      <c r="H95" s="28"/>
    </row>
    <row r="96" spans="1:9" s="16" customFormat="1" ht="18.75" customHeight="1">
      <c r="A96" s="26" t="s">
        <v>14</v>
      </c>
      <c r="B96" s="29"/>
      <c r="C96" s="332"/>
      <c r="D96" s="332"/>
      <c r="E96" s="30"/>
      <c r="F96" s="331"/>
      <c r="G96" s="331"/>
      <c r="H96" s="30"/>
    </row>
    <row r="97" spans="1:9" s="16" customFormat="1" ht="18.75" customHeight="1">
      <c r="A97" s="26" t="s">
        <v>15</v>
      </c>
      <c r="B97" s="30"/>
      <c r="C97" s="331"/>
      <c r="D97" s="331"/>
      <c r="E97" s="30"/>
      <c r="F97" s="325" t="s">
        <v>937</v>
      </c>
      <c r="G97" s="325" t="s">
        <v>938</v>
      </c>
      <c r="H97" s="30"/>
    </row>
    <row r="98" spans="1:9" s="16" customFormat="1" ht="18.75" customHeight="1">
      <c r="A98" s="26" t="s">
        <v>16</v>
      </c>
      <c r="B98" s="31"/>
      <c r="C98" s="256"/>
      <c r="D98" s="257"/>
      <c r="E98" s="31"/>
      <c r="F98" s="331"/>
      <c r="G98" s="331"/>
      <c r="H98" s="31"/>
    </row>
    <row r="99" spans="1:9" s="16" customFormat="1" ht="18.75" customHeight="1">
      <c r="A99" s="26" t="s">
        <v>17</v>
      </c>
      <c r="B99" s="28"/>
      <c r="C99" s="325" t="s">
        <v>939</v>
      </c>
      <c r="D99" s="325" t="s">
        <v>940</v>
      </c>
      <c r="E99" s="325" t="s">
        <v>941</v>
      </c>
      <c r="F99" s="28"/>
      <c r="G99" s="325" t="s">
        <v>942</v>
      </c>
      <c r="H99" s="28"/>
    </row>
    <row r="100" spans="1:9" s="16" customFormat="1" ht="18.75" customHeight="1">
      <c r="A100" s="26" t="s">
        <v>18</v>
      </c>
      <c r="B100" s="29"/>
      <c r="C100" s="331"/>
      <c r="D100" s="331"/>
      <c r="E100" s="331"/>
      <c r="F100" s="30"/>
      <c r="G100" s="326"/>
      <c r="H100" s="29"/>
    </row>
    <row r="101" spans="1:9" s="16" customFormat="1" ht="18.75" customHeight="1">
      <c r="A101" s="26" t="s">
        <v>19</v>
      </c>
      <c r="B101" s="30"/>
      <c r="C101" s="325" t="s">
        <v>943</v>
      </c>
      <c r="D101" s="277"/>
      <c r="E101" s="277"/>
      <c r="F101" s="30"/>
      <c r="G101" s="277"/>
      <c r="H101" s="30"/>
    </row>
    <row r="102" spans="1:9" s="16" customFormat="1" ht="18.75" customHeight="1">
      <c r="A102" s="26" t="s">
        <v>20</v>
      </c>
      <c r="B102" s="31"/>
      <c r="C102" s="331"/>
      <c r="D102" s="278"/>
      <c r="E102" s="278"/>
      <c r="F102" s="31"/>
      <c r="G102" s="278"/>
      <c r="H102" s="31"/>
    </row>
    <row r="103" spans="1:9" s="16" customFormat="1" ht="18.75" customHeight="1">
      <c r="A103" s="26" t="s">
        <v>21</v>
      </c>
      <c r="B103" s="32"/>
      <c r="C103" s="32"/>
      <c r="D103" s="32"/>
      <c r="E103" s="32"/>
      <c r="F103" s="32"/>
      <c r="G103" s="32"/>
      <c r="H103" s="33"/>
    </row>
    <row r="104" spans="1:9" s="16" customFormat="1" ht="18.75" customHeight="1">
      <c r="A104" s="26" t="s">
        <v>22</v>
      </c>
      <c r="B104" s="32"/>
      <c r="C104" s="32"/>
      <c r="D104" s="32"/>
      <c r="E104" s="32"/>
      <c r="F104" s="32"/>
      <c r="G104" s="32"/>
      <c r="H104" s="34"/>
    </row>
    <row r="105" spans="1:9" s="16" customFormat="1" ht="18.75" customHeight="1">
      <c r="A105" s="26" t="s">
        <v>23</v>
      </c>
      <c r="B105" s="35"/>
      <c r="C105" s="35"/>
      <c r="D105" s="35"/>
      <c r="E105" s="35"/>
      <c r="F105" s="35"/>
      <c r="G105" s="35"/>
      <c r="H105" s="25"/>
      <c r="I105" s="1"/>
    </row>
    <row r="106" spans="1:9" ht="18.75" customHeight="1">
      <c r="A106" s="43" t="s">
        <v>42</v>
      </c>
      <c r="B106" s="3" t="s">
        <v>41</v>
      </c>
      <c r="C106" s="157"/>
      <c r="H106" s="42"/>
      <c r="I106" s="13"/>
    </row>
    <row r="107" spans="1:9" s="13" customFormat="1" ht="18.75" customHeight="1">
      <c r="A107" s="9" t="s">
        <v>5</v>
      </c>
      <c r="B107" s="10" t="s">
        <v>6</v>
      </c>
      <c r="C107" s="11" t="s">
        <v>7</v>
      </c>
      <c r="D107" s="9" t="s">
        <v>8</v>
      </c>
      <c r="E107" s="9" t="s">
        <v>9</v>
      </c>
      <c r="F107" s="9" t="s">
        <v>10</v>
      </c>
      <c r="G107" s="9" t="s">
        <v>11</v>
      </c>
      <c r="H107" s="9" t="s">
        <v>12</v>
      </c>
      <c r="I107" s="16"/>
    </row>
    <row r="108" spans="1:9" s="16" customFormat="1" ht="18.75" customHeight="1">
      <c r="A108" s="25" t="s">
        <v>13</v>
      </c>
      <c r="B108" s="28"/>
      <c r="C108" s="325" t="s">
        <v>944</v>
      </c>
      <c r="D108" s="325" t="s">
        <v>945</v>
      </c>
      <c r="E108" s="325" t="s">
        <v>946</v>
      </c>
      <c r="F108" s="325" t="s">
        <v>947</v>
      </c>
      <c r="G108" s="28"/>
      <c r="H108" s="28"/>
    </row>
    <row r="109" spans="1:9" s="16" customFormat="1" ht="18.75" customHeight="1">
      <c r="A109" s="26" t="s">
        <v>14</v>
      </c>
      <c r="B109" s="29"/>
      <c r="C109" s="331"/>
      <c r="D109" s="332"/>
      <c r="E109" s="332"/>
      <c r="F109" s="331"/>
      <c r="G109" s="30"/>
      <c r="H109" s="30"/>
    </row>
    <row r="110" spans="1:9" s="16" customFormat="1" ht="18.75" customHeight="1">
      <c r="A110" s="26" t="s">
        <v>15</v>
      </c>
      <c r="B110" s="30"/>
      <c r="C110" s="325" t="s">
        <v>948</v>
      </c>
      <c r="D110" s="331"/>
      <c r="E110" s="331"/>
      <c r="F110" s="325" t="s">
        <v>949</v>
      </c>
      <c r="G110" s="30"/>
      <c r="H110" s="30"/>
    </row>
    <row r="111" spans="1:9" s="16" customFormat="1" ht="18.75" customHeight="1">
      <c r="A111" s="26" t="s">
        <v>16</v>
      </c>
      <c r="B111" s="31"/>
      <c r="C111" s="326"/>
      <c r="D111" s="256"/>
      <c r="E111" s="257"/>
      <c r="F111" s="331"/>
      <c r="G111" s="31"/>
      <c r="H111" s="31"/>
    </row>
    <row r="112" spans="1:9" s="16" customFormat="1" ht="18.75" customHeight="1">
      <c r="A112" s="26" t="s">
        <v>17</v>
      </c>
      <c r="B112" s="28"/>
      <c r="C112" s="325" t="s">
        <v>950</v>
      </c>
      <c r="D112" s="325" t="s">
        <v>951</v>
      </c>
      <c r="E112" s="28"/>
      <c r="F112" s="28"/>
      <c r="G112" s="325" t="s">
        <v>1124</v>
      </c>
      <c r="H112" s="28"/>
    </row>
    <row r="113" spans="1:9" s="16" customFormat="1" ht="18.75" customHeight="1">
      <c r="A113" s="26" t="s">
        <v>18</v>
      </c>
      <c r="B113" s="29"/>
      <c r="C113" s="331"/>
      <c r="D113" s="331"/>
      <c r="E113" s="30"/>
      <c r="F113" s="30"/>
      <c r="G113" s="331"/>
      <c r="H113" s="29"/>
    </row>
    <row r="114" spans="1:9" s="16" customFormat="1" ht="18.75" customHeight="1">
      <c r="A114" s="26" t="s">
        <v>19</v>
      </c>
      <c r="B114" s="30"/>
      <c r="C114" s="277"/>
      <c r="D114" s="325" t="s">
        <v>952</v>
      </c>
      <c r="E114" s="30"/>
      <c r="F114" s="30"/>
      <c r="G114" s="325" t="s">
        <v>953</v>
      </c>
      <c r="H114" s="30"/>
    </row>
    <row r="115" spans="1:9" s="16" customFormat="1" ht="18.75" customHeight="1">
      <c r="A115" s="26" t="s">
        <v>20</v>
      </c>
      <c r="B115" s="31"/>
      <c r="C115" s="278"/>
      <c r="D115" s="331"/>
      <c r="E115" s="31"/>
      <c r="F115" s="31"/>
      <c r="G115" s="326"/>
      <c r="H115" s="31"/>
    </row>
    <row r="116" spans="1:9" s="16" customFormat="1" ht="18.75" customHeight="1">
      <c r="A116" s="26" t="s">
        <v>21</v>
      </c>
      <c r="B116" s="32"/>
      <c r="C116" s="32"/>
      <c r="D116" s="32"/>
      <c r="E116" s="32"/>
      <c r="F116" s="32"/>
      <c r="G116" s="32"/>
      <c r="H116" s="33"/>
    </row>
    <row r="117" spans="1:9" s="16" customFormat="1" ht="18.75" customHeight="1">
      <c r="A117" s="26" t="s">
        <v>22</v>
      </c>
      <c r="B117" s="32"/>
      <c r="C117" s="32"/>
      <c r="D117" s="32"/>
      <c r="E117" s="32"/>
      <c r="F117" s="32"/>
      <c r="G117" s="32"/>
      <c r="H117" s="34"/>
    </row>
    <row r="118" spans="1:9" s="16" customFormat="1" ht="18.75" customHeight="1">
      <c r="A118" s="26" t="s">
        <v>23</v>
      </c>
      <c r="B118" s="35"/>
      <c r="C118" s="35"/>
      <c r="D118" s="35"/>
      <c r="E118" s="35"/>
      <c r="F118" s="35"/>
      <c r="G118" s="35"/>
      <c r="H118" s="25"/>
      <c r="I118" s="1"/>
    </row>
    <row r="119" spans="1:9" ht="18.75" customHeight="1">
      <c r="A119" s="27" t="s">
        <v>49</v>
      </c>
      <c r="B119" s="3" t="s">
        <v>50</v>
      </c>
      <c r="C119" s="6" t="s">
        <v>51</v>
      </c>
      <c r="I119" s="13"/>
    </row>
    <row r="120" spans="1:9" s="13" customFormat="1" ht="18.75" customHeight="1">
      <c r="A120" s="9" t="s">
        <v>5</v>
      </c>
      <c r="B120" s="10" t="s">
        <v>6</v>
      </c>
      <c r="C120" s="11" t="s">
        <v>7</v>
      </c>
      <c r="D120" s="9" t="s">
        <v>8</v>
      </c>
      <c r="E120" s="9" t="s">
        <v>9</v>
      </c>
      <c r="F120" s="9" t="s">
        <v>10</v>
      </c>
      <c r="G120" s="9" t="s">
        <v>11</v>
      </c>
      <c r="H120" s="9" t="s">
        <v>12</v>
      </c>
      <c r="I120" s="16"/>
    </row>
    <row r="121" spans="1:9" s="16" customFormat="1" ht="18.75" customHeight="1">
      <c r="A121" s="25" t="s">
        <v>13</v>
      </c>
      <c r="B121" s="28"/>
      <c r="C121" s="394" t="s">
        <v>1088</v>
      </c>
      <c r="D121" s="334" t="s">
        <v>1089</v>
      </c>
      <c r="E121" s="334" t="s">
        <v>1090</v>
      </c>
      <c r="F121" s="334" t="s">
        <v>1091</v>
      </c>
      <c r="G121" s="334" t="s">
        <v>1092</v>
      </c>
      <c r="H121" s="28"/>
    </row>
    <row r="122" spans="1:9" s="16" customFormat="1" ht="18.75" customHeight="1">
      <c r="A122" s="26" t="s">
        <v>14</v>
      </c>
      <c r="B122" s="29"/>
      <c r="C122" s="395"/>
      <c r="D122" s="335"/>
      <c r="E122" s="407"/>
      <c r="F122" s="335"/>
      <c r="G122" s="335"/>
      <c r="H122" s="30"/>
    </row>
    <row r="123" spans="1:9" s="16" customFormat="1" ht="18.75" customHeight="1">
      <c r="A123" s="26" t="s">
        <v>15</v>
      </c>
      <c r="B123" s="30"/>
      <c r="C123" s="334" t="s">
        <v>1093</v>
      </c>
      <c r="D123" s="336"/>
      <c r="E123" s="408"/>
      <c r="F123" s="336"/>
      <c r="G123" s="336"/>
      <c r="H123" s="30"/>
    </row>
    <row r="124" spans="1:9" s="16" customFormat="1" ht="18.75" customHeight="1">
      <c r="A124" s="26" t="s">
        <v>16</v>
      </c>
      <c r="B124" s="31"/>
      <c r="C124" s="336"/>
      <c r="D124" s="264"/>
      <c r="E124" s="263"/>
      <c r="F124" s="281"/>
      <c r="G124" s="263"/>
      <c r="H124" s="31"/>
    </row>
    <row r="125" spans="1:9" s="16" customFormat="1" ht="18.75" customHeight="1">
      <c r="A125" s="26" t="s">
        <v>17</v>
      </c>
      <c r="B125" s="28"/>
      <c r="C125" s="28"/>
      <c r="D125" s="28"/>
      <c r="E125" s="28"/>
      <c r="F125" s="28"/>
      <c r="G125" s="334" t="s">
        <v>1094</v>
      </c>
      <c r="H125" s="28"/>
    </row>
    <row r="126" spans="1:9" s="16" customFormat="1" ht="18.75" customHeight="1">
      <c r="A126" s="26" t="s">
        <v>18</v>
      </c>
      <c r="B126" s="29"/>
      <c r="C126" s="29"/>
      <c r="D126" s="29"/>
      <c r="E126" s="29"/>
      <c r="F126" s="29"/>
      <c r="G126" s="335"/>
      <c r="H126" s="29"/>
    </row>
    <row r="127" spans="1:9" s="16" customFormat="1" ht="18.75" customHeight="1">
      <c r="A127" s="26" t="s">
        <v>19</v>
      </c>
      <c r="B127" s="30"/>
      <c r="C127" s="30"/>
      <c r="D127" s="30"/>
      <c r="E127" s="30"/>
      <c r="F127" s="30"/>
      <c r="G127" s="335"/>
      <c r="H127" s="30"/>
    </row>
    <row r="128" spans="1:9" s="16" customFormat="1" ht="18.75" customHeight="1">
      <c r="A128" s="26" t="s">
        <v>20</v>
      </c>
      <c r="B128" s="31"/>
      <c r="C128" s="31"/>
      <c r="D128" s="31"/>
      <c r="E128" s="31"/>
      <c r="F128" s="31"/>
      <c r="G128" s="336"/>
      <c r="H128" s="31"/>
    </row>
    <row r="129" spans="1:9" s="16" customFormat="1" ht="18.75" customHeight="1">
      <c r="A129" s="26" t="s">
        <v>21</v>
      </c>
      <c r="B129" s="32"/>
      <c r="C129" s="32"/>
      <c r="D129" s="32"/>
      <c r="E129" s="32"/>
      <c r="F129" s="32"/>
      <c r="G129" s="32"/>
      <c r="H129" s="33"/>
    </row>
    <row r="130" spans="1:9" s="16" customFormat="1" ht="18.75" customHeight="1">
      <c r="A130" s="26" t="s">
        <v>22</v>
      </c>
      <c r="B130" s="32"/>
      <c r="C130" s="32"/>
      <c r="D130" s="32"/>
      <c r="E130" s="32"/>
      <c r="F130" s="32"/>
      <c r="G130" s="32"/>
      <c r="H130" s="34"/>
    </row>
    <row r="131" spans="1:9" s="16" customFormat="1" ht="18.75" customHeight="1">
      <c r="A131" s="26" t="s">
        <v>23</v>
      </c>
      <c r="B131" s="35"/>
      <c r="C131" s="35"/>
      <c r="D131" s="35"/>
      <c r="E131" s="35"/>
      <c r="F131" s="35"/>
      <c r="G131" s="35"/>
      <c r="H131" s="25"/>
      <c r="I131" s="1"/>
    </row>
    <row r="132" spans="1:9" ht="18.75" customHeight="1">
      <c r="A132" s="43" t="s">
        <v>55</v>
      </c>
      <c r="B132" s="3" t="s">
        <v>50</v>
      </c>
      <c r="C132" s="4" t="s">
        <v>2</v>
      </c>
      <c r="D132" s="5" t="s">
        <v>56</v>
      </c>
      <c r="H132" s="42"/>
      <c r="I132" s="13"/>
    </row>
    <row r="133" spans="1:9" s="13" customFormat="1" ht="18.75" customHeight="1">
      <c r="A133" s="9" t="s">
        <v>5</v>
      </c>
      <c r="B133" s="10" t="s">
        <v>6</v>
      </c>
      <c r="C133" s="11" t="s">
        <v>7</v>
      </c>
      <c r="D133" s="9" t="s">
        <v>8</v>
      </c>
      <c r="E133" s="9" t="s">
        <v>9</v>
      </c>
      <c r="F133" s="9" t="s">
        <v>10</v>
      </c>
      <c r="G133" s="9" t="s">
        <v>11</v>
      </c>
      <c r="H133" s="9" t="s">
        <v>12</v>
      </c>
      <c r="I133" s="16"/>
    </row>
    <row r="134" spans="1:9" s="16" customFormat="1" ht="18.75" customHeight="1">
      <c r="A134" s="25" t="s">
        <v>13</v>
      </c>
      <c r="B134" s="15"/>
      <c r="C134" s="15"/>
      <c r="D134" s="15"/>
      <c r="E134" s="15"/>
      <c r="F134" s="15"/>
      <c r="G134" s="15"/>
      <c r="H134" s="15"/>
    </row>
    <row r="135" spans="1:9" s="16" customFormat="1" ht="18.75" customHeight="1">
      <c r="A135" s="26" t="s">
        <v>14</v>
      </c>
      <c r="B135" s="18"/>
      <c r="C135" s="18"/>
      <c r="D135" s="18"/>
      <c r="E135" s="18"/>
      <c r="F135" s="18"/>
      <c r="G135" s="18"/>
      <c r="H135" s="18"/>
    </row>
    <row r="136" spans="1:9" s="16" customFormat="1" ht="18.75" customHeight="1">
      <c r="A136" s="26" t="s">
        <v>15</v>
      </c>
      <c r="B136" s="18"/>
      <c r="C136" s="18"/>
      <c r="D136" s="18"/>
      <c r="E136" s="18"/>
      <c r="F136" s="18"/>
      <c r="G136" s="18"/>
      <c r="H136" s="18"/>
    </row>
    <row r="137" spans="1:9" s="16" customFormat="1" ht="18.75" customHeight="1">
      <c r="A137" s="26" t="s">
        <v>16</v>
      </c>
      <c r="B137" s="19"/>
      <c r="C137" s="19"/>
      <c r="D137" s="19"/>
      <c r="E137" s="19"/>
      <c r="F137" s="19"/>
      <c r="G137" s="19"/>
      <c r="H137" s="19"/>
    </row>
    <row r="138" spans="1:9" s="16" customFormat="1" ht="18.75" customHeight="1">
      <c r="A138" s="26" t="s">
        <v>17</v>
      </c>
      <c r="B138" s="15"/>
      <c r="C138" s="15"/>
      <c r="D138" s="15"/>
      <c r="E138" s="15"/>
      <c r="F138" s="15"/>
      <c r="G138" s="15"/>
      <c r="H138" s="15"/>
    </row>
    <row r="139" spans="1:9" s="16" customFormat="1" ht="18.75" customHeight="1">
      <c r="A139" s="26" t="s">
        <v>18</v>
      </c>
      <c r="B139" s="18"/>
      <c r="C139" s="18"/>
      <c r="D139" s="18"/>
      <c r="E139" s="18"/>
      <c r="F139" s="18"/>
      <c r="G139" s="18"/>
      <c r="H139" s="18"/>
    </row>
    <row r="140" spans="1:9" s="16" customFormat="1" ht="18.75" customHeight="1">
      <c r="A140" s="26" t="s">
        <v>19</v>
      </c>
      <c r="B140" s="18"/>
      <c r="C140" s="18"/>
      <c r="D140" s="18"/>
      <c r="E140" s="18"/>
      <c r="F140" s="18"/>
      <c r="G140" s="18"/>
      <c r="H140" s="18"/>
    </row>
    <row r="141" spans="1:9" s="16" customFormat="1" ht="18.75" customHeight="1">
      <c r="A141" s="26" t="s">
        <v>20</v>
      </c>
      <c r="B141" s="19"/>
      <c r="C141" s="19"/>
      <c r="D141" s="19"/>
      <c r="E141" s="19"/>
      <c r="F141" s="19"/>
      <c r="G141" s="19"/>
      <c r="H141" s="19"/>
    </row>
    <row r="142" spans="1:9" s="16" customFormat="1" ht="18.75" customHeight="1">
      <c r="A142" s="26" t="s">
        <v>21</v>
      </c>
      <c r="B142" s="20"/>
      <c r="C142" s="20"/>
      <c r="D142" s="20"/>
      <c r="E142" s="20"/>
      <c r="F142" s="20"/>
      <c r="G142" s="20"/>
      <c r="H142" s="21"/>
    </row>
    <row r="143" spans="1:9" s="16" customFormat="1" ht="18.75" customHeight="1">
      <c r="A143" s="26" t="s">
        <v>22</v>
      </c>
      <c r="B143" s="20"/>
      <c r="C143" s="20"/>
      <c r="D143" s="20"/>
      <c r="E143" s="20"/>
      <c r="F143" s="20"/>
      <c r="G143" s="20"/>
      <c r="H143" s="22"/>
    </row>
    <row r="144" spans="1:9" s="16" customFormat="1" ht="18.75" customHeight="1">
      <c r="A144" s="26" t="s">
        <v>23</v>
      </c>
      <c r="B144" s="23"/>
      <c r="C144" s="23"/>
      <c r="D144" s="23"/>
      <c r="E144" s="23"/>
      <c r="F144" s="23"/>
      <c r="G144" s="23"/>
      <c r="H144" s="24"/>
    </row>
    <row r="145" spans="1:9" s="16" customFormat="1" ht="18.75" customHeight="1">
      <c r="A145" s="27" t="s">
        <v>57</v>
      </c>
      <c r="B145" s="3" t="s">
        <v>58</v>
      </c>
      <c r="C145" s="6"/>
      <c r="D145" s="6"/>
      <c r="E145" s="283" t="s">
        <v>1110</v>
      </c>
      <c r="F145" s="6"/>
      <c r="G145" s="6"/>
      <c r="H145" s="291" t="s">
        <v>1111</v>
      </c>
    </row>
    <row r="146" spans="1:9" s="16" customFormat="1" ht="18.75" customHeight="1">
      <c r="A146" s="9" t="s">
        <v>5</v>
      </c>
      <c r="B146" s="10" t="s">
        <v>6</v>
      </c>
      <c r="C146" s="11" t="s">
        <v>7</v>
      </c>
      <c r="D146" s="9" t="s">
        <v>8</v>
      </c>
      <c r="E146" s="9" t="s">
        <v>9</v>
      </c>
      <c r="F146" s="9" t="s">
        <v>10</v>
      </c>
      <c r="G146" s="9" t="s">
        <v>11</v>
      </c>
      <c r="H146" s="9" t="s">
        <v>12</v>
      </c>
    </row>
    <row r="147" spans="1:9" s="16" customFormat="1" ht="18.75" customHeight="1">
      <c r="A147" s="25" t="s">
        <v>13</v>
      </c>
      <c r="B147" s="28"/>
      <c r="C147" s="334" t="s">
        <v>1086</v>
      </c>
      <c r="D147" s="28"/>
      <c r="E147" s="355" t="s">
        <v>144</v>
      </c>
      <c r="F147" s="370" t="s">
        <v>145</v>
      </c>
      <c r="G147" s="378" t="s">
        <v>144</v>
      </c>
      <c r="H147" s="28"/>
    </row>
    <row r="148" spans="1:9" s="16" customFormat="1" ht="18.75" customHeight="1">
      <c r="A148" s="26" t="s">
        <v>14</v>
      </c>
      <c r="B148" s="29"/>
      <c r="C148" s="336"/>
      <c r="D148" s="29"/>
      <c r="E148" s="355"/>
      <c r="F148" s="371"/>
      <c r="G148" s="378"/>
      <c r="H148" s="30"/>
    </row>
    <row r="149" spans="1:9" s="16" customFormat="1" ht="18.75" customHeight="1">
      <c r="A149" s="26" t="s">
        <v>15</v>
      </c>
      <c r="B149" s="30"/>
      <c r="C149" s="30"/>
      <c r="D149" s="30"/>
      <c r="E149" s="355" t="s">
        <v>143</v>
      </c>
      <c r="F149" s="371"/>
      <c r="G149" s="378"/>
      <c r="H149" s="30"/>
    </row>
    <row r="150" spans="1:9" s="16" customFormat="1" ht="18.75" customHeight="1">
      <c r="A150" s="26" t="s">
        <v>16</v>
      </c>
      <c r="B150" s="31"/>
      <c r="C150" s="31"/>
      <c r="D150" s="31"/>
      <c r="E150" s="355"/>
      <c r="F150" s="372"/>
      <c r="G150" s="378"/>
      <c r="H150" s="31"/>
    </row>
    <row r="151" spans="1:9" s="16" customFormat="1" ht="18.75" customHeight="1">
      <c r="A151" s="26" t="s">
        <v>17</v>
      </c>
      <c r="B151" s="28"/>
      <c r="C151" s="28"/>
      <c r="D151" s="378" t="s">
        <v>145</v>
      </c>
      <c r="E151" s="378" t="s">
        <v>146</v>
      </c>
      <c r="F151" s="28"/>
      <c r="G151" s="378" t="s">
        <v>143</v>
      </c>
      <c r="H151" s="28"/>
    </row>
    <row r="152" spans="1:9" s="16" customFormat="1" ht="18.75" customHeight="1">
      <c r="A152" s="26" t="s">
        <v>18</v>
      </c>
      <c r="B152" s="29"/>
      <c r="C152" s="29"/>
      <c r="D152" s="378"/>
      <c r="E152" s="378"/>
      <c r="F152" s="29"/>
      <c r="G152" s="378"/>
      <c r="H152" s="29"/>
    </row>
    <row r="153" spans="1:9" s="16" customFormat="1" ht="18.75" customHeight="1">
      <c r="A153" s="26" t="s">
        <v>19</v>
      </c>
      <c r="B153" s="30"/>
      <c r="C153" s="30"/>
      <c r="D153" s="378" t="s">
        <v>146</v>
      </c>
      <c r="E153" s="378"/>
      <c r="F153" s="30"/>
      <c r="G153" s="378"/>
      <c r="H153" s="30"/>
    </row>
    <row r="154" spans="1:9" s="16" customFormat="1" ht="18.75" customHeight="1">
      <c r="A154" s="26" t="s">
        <v>20</v>
      </c>
      <c r="B154" s="31"/>
      <c r="C154" s="31"/>
      <c r="D154" s="378"/>
      <c r="E154" s="302"/>
      <c r="F154" s="31"/>
      <c r="G154" s="378"/>
      <c r="H154" s="31"/>
    </row>
    <row r="155" spans="1:9" s="16" customFormat="1" ht="18.75" customHeight="1">
      <c r="A155" s="26" t="s">
        <v>21</v>
      </c>
      <c r="B155" s="32"/>
      <c r="C155" s="32"/>
      <c r="D155" s="32"/>
      <c r="E155" s="32"/>
      <c r="F155" s="32"/>
      <c r="G155" s="32"/>
      <c r="H155" s="33"/>
    </row>
    <row r="156" spans="1:9" s="16" customFormat="1" ht="18.75" customHeight="1">
      <c r="A156" s="26" t="s">
        <v>22</v>
      </c>
      <c r="B156" s="32"/>
      <c r="C156" s="32"/>
      <c r="D156" s="32"/>
      <c r="E156" s="32"/>
      <c r="F156" s="32"/>
      <c r="G156" s="32"/>
      <c r="H156" s="34"/>
    </row>
    <row r="157" spans="1:9" s="16" customFormat="1" ht="18.75" customHeight="1">
      <c r="A157" s="26" t="s">
        <v>23</v>
      </c>
      <c r="B157" s="35"/>
      <c r="C157" s="35"/>
      <c r="D157" s="35"/>
      <c r="E157" s="35"/>
      <c r="F157" s="35"/>
      <c r="G157" s="35"/>
      <c r="H157" s="25"/>
      <c r="I157" s="1"/>
    </row>
    <row r="158" spans="1:9" s="16" customFormat="1" ht="18.75" customHeight="1">
      <c r="A158" s="27" t="s">
        <v>59</v>
      </c>
      <c r="B158" s="3" t="s">
        <v>58</v>
      </c>
      <c r="C158" s="305" t="s">
        <v>1097</v>
      </c>
      <c r="D158" s="6"/>
      <c r="E158" s="304"/>
      <c r="F158" s="6"/>
      <c r="G158" s="6"/>
      <c r="H158" s="305" t="s">
        <v>1210</v>
      </c>
    </row>
    <row r="159" spans="1:9" s="16" customFormat="1" ht="18.75" customHeight="1">
      <c r="A159" s="9" t="s">
        <v>5</v>
      </c>
      <c r="B159" s="10" t="s">
        <v>6</v>
      </c>
      <c r="C159" s="11" t="s">
        <v>7</v>
      </c>
      <c r="D159" s="9" t="s">
        <v>8</v>
      </c>
      <c r="E159" s="9" t="s">
        <v>9</v>
      </c>
      <c r="F159" s="9" t="s">
        <v>10</v>
      </c>
      <c r="G159" s="9" t="s">
        <v>11</v>
      </c>
      <c r="H159" s="9" t="s">
        <v>12</v>
      </c>
      <c r="I159" s="368"/>
    </row>
    <row r="160" spans="1:9" s="16" customFormat="1" ht="18.75" customHeight="1">
      <c r="A160" s="25" t="s">
        <v>13</v>
      </c>
      <c r="B160" s="28"/>
      <c r="C160" s="340" t="s">
        <v>1193</v>
      </c>
      <c r="D160" s="340" t="s">
        <v>1172</v>
      </c>
      <c r="E160" s="340" t="s">
        <v>1199</v>
      </c>
      <c r="F160" s="375" t="s">
        <v>1036</v>
      </c>
      <c r="G160" s="340" t="s">
        <v>1159</v>
      </c>
      <c r="H160" s="28"/>
      <c r="I160" s="369"/>
    </row>
    <row r="161" spans="1:9" s="16" customFormat="1" ht="18.75" customHeight="1">
      <c r="A161" s="26" t="s">
        <v>14</v>
      </c>
      <c r="B161" s="29"/>
      <c r="C161" s="353"/>
      <c r="D161" s="353"/>
      <c r="E161" s="353"/>
      <c r="F161" s="376"/>
      <c r="G161" s="341"/>
      <c r="H161" s="30"/>
    </row>
    <row r="162" spans="1:9" s="16" customFormat="1" ht="18.75" customHeight="1">
      <c r="A162" s="26" t="s">
        <v>15</v>
      </c>
      <c r="B162" s="30"/>
      <c r="C162" s="353"/>
      <c r="D162" s="341"/>
      <c r="E162" s="341"/>
      <c r="F162" s="376"/>
      <c r="G162" s="340" t="s">
        <v>1196</v>
      </c>
      <c r="H162" s="30"/>
    </row>
    <row r="163" spans="1:9" s="16" customFormat="1" ht="18.75" customHeight="1">
      <c r="A163" s="26" t="s">
        <v>16</v>
      </c>
      <c r="B163" s="31"/>
      <c r="C163" s="341"/>
      <c r="D163" s="292"/>
      <c r="E163" s="293"/>
      <c r="F163" s="377"/>
      <c r="G163" s="341"/>
      <c r="H163" s="31"/>
    </row>
    <row r="164" spans="1:9" s="16" customFormat="1" ht="18.75" customHeight="1">
      <c r="A164" s="26" t="s">
        <v>17</v>
      </c>
      <c r="B164" s="28"/>
      <c r="C164" s="340" t="s">
        <v>1159</v>
      </c>
      <c r="D164" s="375" t="s">
        <v>1036</v>
      </c>
      <c r="E164" s="340" t="s">
        <v>1160</v>
      </c>
      <c r="F164" s="28"/>
      <c r="G164" s="384" t="s">
        <v>1206</v>
      </c>
      <c r="H164" s="28"/>
    </row>
    <row r="165" spans="1:9" s="16" customFormat="1" ht="18.75" customHeight="1">
      <c r="A165" s="26" t="s">
        <v>18</v>
      </c>
      <c r="B165" s="29"/>
      <c r="C165" s="353"/>
      <c r="D165" s="376"/>
      <c r="E165" s="353"/>
      <c r="F165" s="29"/>
      <c r="G165" s="385"/>
      <c r="H165" s="29"/>
    </row>
    <row r="166" spans="1:9" s="16" customFormat="1" ht="18.75" customHeight="1">
      <c r="A166" s="26" t="s">
        <v>19</v>
      </c>
      <c r="B166" s="30"/>
      <c r="C166" s="341"/>
      <c r="D166" s="376"/>
      <c r="E166" s="341"/>
      <c r="F166" s="30"/>
      <c r="G166" s="340" t="s">
        <v>1197</v>
      </c>
      <c r="H166" s="30"/>
    </row>
    <row r="167" spans="1:9" s="16" customFormat="1" ht="18.75" customHeight="1">
      <c r="A167" s="26" t="s">
        <v>20</v>
      </c>
      <c r="B167" s="31"/>
      <c r="C167" s="293"/>
      <c r="D167" s="377"/>
      <c r="E167" s="306"/>
      <c r="F167" s="31"/>
      <c r="G167" s="341"/>
      <c r="H167" s="31"/>
    </row>
    <row r="168" spans="1:9" s="16" customFormat="1" ht="18.75" customHeight="1">
      <c r="A168" s="26" t="s">
        <v>21</v>
      </c>
      <c r="B168" s="32"/>
      <c r="C168" s="32"/>
      <c r="D168" s="404" t="s">
        <v>1194</v>
      </c>
      <c r="E168" s="32"/>
      <c r="F168" s="404" t="s">
        <v>1195</v>
      </c>
      <c r="G168" s="32"/>
      <c r="H168" s="33"/>
    </row>
    <row r="169" spans="1:9" s="16" customFormat="1" ht="18.75" customHeight="1">
      <c r="A169" s="26" t="s">
        <v>22</v>
      </c>
      <c r="B169" s="32"/>
      <c r="C169" s="32"/>
      <c r="D169" s="405"/>
      <c r="E169" s="32"/>
      <c r="F169" s="405"/>
      <c r="G169" s="32"/>
      <c r="H169" s="34"/>
    </row>
    <row r="170" spans="1:9" s="16" customFormat="1" ht="18.75" customHeight="1">
      <c r="A170" s="26" t="s">
        <v>23</v>
      </c>
      <c r="B170" s="35"/>
      <c r="C170" s="35"/>
      <c r="D170" s="406"/>
      <c r="E170" s="35"/>
      <c r="F170" s="406"/>
      <c r="G170" s="35"/>
      <c r="H170" s="25"/>
      <c r="I170" s="1"/>
    </row>
    <row r="171" spans="1:9" ht="18.75" customHeight="1">
      <c r="A171" s="27" t="s">
        <v>62</v>
      </c>
      <c r="B171" s="3" t="s">
        <v>58</v>
      </c>
      <c r="C171" s="8" t="s">
        <v>666</v>
      </c>
      <c r="E171" s="304"/>
      <c r="H171" s="305"/>
      <c r="I171" s="13"/>
    </row>
    <row r="172" spans="1:9" s="13" customFormat="1" ht="18.75" customHeight="1">
      <c r="A172" s="9" t="s">
        <v>5</v>
      </c>
      <c r="B172" s="10" t="s">
        <v>6</v>
      </c>
      <c r="C172" s="11" t="s">
        <v>7</v>
      </c>
      <c r="D172" s="9" t="s">
        <v>8</v>
      </c>
      <c r="E172" s="9" t="s">
        <v>9</v>
      </c>
      <c r="F172" s="9" t="s">
        <v>10</v>
      </c>
      <c r="G172" s="9" t="s">
        <v>11</v>
      </c>
      <c r="H172" s="9" t="s">
        <v>12</v>
      </c>
      <c r="I172" s="16"/>
    </row>
    <row r="173" spans="1:9" s="16" customFormat="1" ht="18.75" customHeight="1">
      <c r="A173" s="25" t="s">
        <v>13</v>
      </c>
      <c r="B173" s="28"/>
      <c r="C173" s="386" t="s">
        <v>925</v>
      </c>
      <c r="D173" s="386" t="s">
        <v>926</v>
      </c>
      <c r="E173" s="411" t="s">
        <v>926</v>
      </c>
      <c r="F173" s="337" t="s">
        <v>927</v>
      </c>
      <c r="G173" s="337" t="s">
        <v>928</v>
      </c>
      <c r="H173" s="28"/>
    </row>
    <row r="174" spans="1:9" s="16" customFormat="1" ht="18.75" customHeight="1">
      <c r="A174" s="26" t="s">
        <v>14</v>
      </c>
      <c r="B174" s="29"/>
      <c r="C174" s="387"/>
      <c r="D174" s="416"/>
      <c r="E174" s="411"/>
      <c r="F174" s="338"/>
      <c r="G174" s="339"/>
      <c r="H174" s="30"/>
    </row>
    <row r="175" spans="1:9" s="16" customFormat="1" ht="18.75" customHeight="1">
      <c r="A175" s="26" t="s">
        <v>15</v>
      </c>
      <c r="B175" s="30"/>
      <c r="C175" s="387"/>
      <c r="D175" s="352" t="s">
        <v>930</v>
      </c>
      <c r="E175" s="410" t="s">
        <v>1144</v>
      </c>
      <c r="F175" s="373" t="s">
        <v>929</v>
      </c>
      <c r="G175" s="338"/>
      <c r="H175" s="30"/>
    </row>
    <row r="176" spans="1:9" s="16" customFormat="1" ht="18.75" customHeight="1">
      <c r="A176" s="26" t="s">
        <v>16</v>
      </c>
      <c r="B176" s="31"/>
      <c r="C176" s="388"/>
      <c r="D176" s="352"/>
      <c r="E176" s="410"/>
      <c r="F176" s="374"/>
      <c r="G176" s="287"/>
      <c r="H176" s="31"/>
    </row>
    <row r="177" spans="1:9" s="16" customFormat="1" ht="18.75" customHeight="1">
      <c r="A177" s="26" t="s">
        <v>17</v>
      </c>
      <c r="B177" s="28"/>
      <c r="C177" s="28"/>
      <c r="D177" s="352" t="s">
        <v>931</v>
      </c>
      <c r="E177" s="352" t="s">
        <v>1188</v>
      </c>
      <c r="F177" s="28"/>
      <c r="G177" s="352" t="s">
        <v>1189</v>
      </c>
      <c r="H177" s="28"/>
    </row>
    <row r="178" spans="1:9" s="16" customFormat="1" ht="18.75" customHeight="1">
      <c r="A178" s="26" t="s">
        <v>18</v>
      </c>
      <c r="B178" s="29"/>
      <c r="C178" s="29"/>
      <c r="D178" s="352"/>
      <c r="E178" s="352"/>
      <c r="F178" s="29"/>
      <c r="G178" s="352"/>
      <c r="H178" s="29"/>
    </row>
    <row r="179" spans="1:9" s="16" customFormat="1" ht="18.75" customHeight="1">
      <c r="A179" s="26" t="s">
        <v>19</v>
      </c>
      <c r="B179" s="30"/>
      <c r="C179" s="30"/>
      <c r="D179" s="352"/>
      <c r="E179" s="352"/>
      <c r="F179" s="30"/>
      <c r="G179" s="352"/>
      <c r="H179" s="30"/>
    </row>
    <row r="180" spans="1:9" s="16" customFormat="1" ht="18.75" customHeight="1">
      <c r="A180" s="26" t="s">
        <v>20</v>
      </c>
      <c r="B180" s="31"/>
      <c r="C180" s="31"/>
      <c r="D180" s="289"/>
      <c r="E180" s="290"/>
      <c r="F180" s="31"/>
      <c r="G180" s="31"/>
      <c r="H180" s="31"/>
    </row>
    <row r="181" spans="1:9" s="16" customFormat="1" ht="18.75" customHeight="1">
      <c r="A181" s="26" t="s">
        <v>21</v>
      </c>
      <c r="B181" s="32"/>
      <c r="C181" s="32"/>
      <c r="D181" s="32"/>
      <c r="E181" s="32"/>
      <c r="F181" s="32"/>
      <c r="G181" s="32"/>
      <c r="H181" s="33"/>
    </row>
    <row r="182" spans="1:9" s="16" customFormat="1" ht="18.75" customHeight="1">
      <c r="A182" s="26" t="s">
        <v>22</v>
      </c>
      <c r="B182" s="32"/>
      <c r="C182" s="32"/>
      <c r="D182" s="32"/>
      <c r="E182" s="32"/>
      <c r="F182" s="32"/>
      <c r="G182" s="32"/>
      <c r="H182" s="34"/>
    </row>
    <row r="183" spans="1:9" s="16" customFormat="1" ht="18.75" customHeight="1">
      <c r="A183" s="26" t="s">
        <v>23</v>
      </c>
      <c r="B183" s="35"/>
      <c r="C183" s="35"/>
      <c r="D183" s="35"/>
      <c r="E183" s="35"/>
      <c r="F183" s="35"/>
      <c r="G183" s="35"/>
      <c r="H183" s="25"/>
      <c r="I183" s="1"/>
    </row>
    <row r="184" spans="1:9" ht="18.75" customHeight="1">
      <c r="A184" s="2" t="s">
        <v>68</v>
      </c>
      <c r="B184" s="3" t="s">
        <v>69</v>
      </c>
      <c r="C184" s="305" t="s">
        <v>1098</v>
      </c>
      <c r="D184" s="305"/>
      <c r="E184" s="114" t="s">
        <v>1101</v>
      </c>
      <c r="H184" s="305" t="s">
        <v>61</v>
      </c>
      <c r="I184" s="13"/>
    </row>
    <row r="185" spans="1:9" s="13" customFormat="1" ht="18.75" customHeight="1">
      <c r="A185" s="9" t="s">
        <v>5</v>
      </c>
      <c r="B185" s="10" t="s">
        <v>6</v>
      </c>
      <c r="C185" s="47" t="s">
        <v>7</v>
      </c>
      <c r="D185" s="12" t="s">
        <v>8</v>
      </c>
      <c r="E185" s="12" t="s">
        <v>9</v>
      </c>
      <c r="F185" s="12" t="s">
        <v>10</v>
      </c>
      <c r="G185" s="12" t="s">
        <v>11</v>
      </c>
      <c r="H185" s="9" t="s">
        <v>12</v>
      </c>
      <c r="I185" s="16"/>
    </row>
    <row r="186" spans="1:9" s="16" customFormat="1" ht="18.75" customHeight="1">
      <c r="A186" s="25" t="s">
        <v>13</v>
      </c>
      <c r="B186" s="28"/>
      <c r="C186" s="277"/>
      <c r="D186" s="351" t="s">
        <v>74</v>
      </c>
      <c r="E186" s="370" t="s">
        <v>160</v>
      </c>
      <c r="F186" s="370" t="s">
        <v>1102</v>
      </c>
      <c r="G186" s="355" t="s">
        <v>138</v>
      </c>
      <c r="H186" s="28"/>
    </row>
    <row r="187" spans="1:9" s="16" customFormat="1" ht="18.75" customHeight="1">
      <c r="A187" s="26" t="s">
        <v>14</v>
      </c>
      <c r="B187" s="29"/>
      <c r="C187" s="278"/>
      <c r="D187" s="351"/>
      <c r="E187" s="371"/>
      <c r="F187" s="371"/>
      <c r="G187" s="355"/>
      <c r="H187" s="30"/>
    </row>
    <row r="188" spans="1:9" s="16" customFormat="1" ht="18.75" customHeight="1">
      <c r="A188" s="26" t="s">
        <v>15</v>
      </c>
      <c r="B188" s="30"/>
      <c r="C188" s="351" t="s">
        <v>73</v>
      </c>
      <c r="D188" s="351" t="s">
        <v>73</v>
      </c>
      <c r="E188" s="371"/>
      <c r="F188" s="371"/>
      <c r="G188" s="355"/>
      <c r="H188" s="30"/>
    </row>
    <row r="189" spans="1:9" s="16" customFormat="1" ht="18.75" customHeight="1">
      <c r="A189" s="26" t="s">
        <v>16</v>
      </c>
      <c r="B189" s="31"/>
      <c r="C189" s="351"/>
      <c r="D189" s="351"/>
      <c r="E189" s="372"/>
      <c r="F189" s="372"/>
      <c r="G189" s="282" t="s">
        <v>166</v>
      </c>
      <c r="H189" s="31"/>
    </row>
    <row r="190" spans="1:9" s="16" customFormat="1" ht="18.75" customHeight="1">
      <c r="A190" s="26" t="s">
        <v>17</v>
      </c>
      <c r="B190" s="28"/>
      <c r="C190" s="390" t="s">
        <v>74</v>
      </c>
      <c r="D190" s="355" t="s">
        <v>137</v>
      </c>
      <c r="E190" s="355" t="s">
        <v>138</v>
      </c>
      <c r="F190" s="28"/>
      <c r="G190" s="355" t="s">
        <v>1103</v>
      </c>
      <c r="H190" s="28"/>
    </row>
    <row r="191" spans="1:9" s="16" customFormat="1" ht="18.75" customHeight="1">
      <c r="A191" s="26" t="s">
        <v>18</v>
      </c>
      <c r="B191" s="29"/>
      <c r="C191" s="391"/>
      <c r="D191" s="355"/>
      <c r="E191" s="355"/>
      <c r="F191" s="29"/>
      <c r="G191" s="355"/>
      <c r="H191" s="29"/>
    </row>
    <row r="192" spans="1:9" s="16" customFormat="1" ht="18.75" customHeight="1">
      <c r="A192" s="26" t="s">
        <v>19</v>
      </c>
      <c r="B192" s="30"/>
      <c r="C192" s="392"/>
      <c r="D192" s="355"/>
      <c r="E192" s="355"/>
      <c r="F192" s="30"/>
      <c r="G192" s="355" t="s">
        <v>162</v>
      </c>
      <c r="H192" s="30"/>
    </row>
    <row r="193" spans="1:9" s="16" customFormat="1" ht="18.75" customHeight="1">
      <c r="A193" s="26" t="s">
        <v>20</v>
      </c>
      <c r="B193" s="31"/>
      <c r="C193" s="250"/>
      <c r="D193" s="355"/>
      <c r="E193" s="355"/>
      <c r="F193" s="31"/>
      <c r="G193" s="355"/>
      <c r="H193" s="31"/>
    </row>
    <row r="194" spans="1:9" s="16" customFormat="1" ht="18.75" customHeight="1">
      <c r="A194" s="26" t="s">
        <v>21</v>
      </c>
      <c r="B194" s="32"/>
      <c r="C194" s="32"/>
      <c r="D194" s="32"/>
      <c r="E194" s="32"/>
      <c r="F194" s="32"/>
      <c r="G194" s="32"/>
      <c r="H194" s="33"/>
    </row>
    <row r="195" spans="1:9" s="16" customFormat="1" ht="18.75" customHeight="1">
      <c r="A195" s="26" t="s">
        <v>22</v>
      </c>
      <c r="B195" s="32"/>
      <c r="C195" s="32"/>
      <c r="D195" s="32"/>
      <c r="E195" s="32"/>
      <c r="F195" s="32"/>
      <c r="G195" s="32"/>
      <c r="H195" s="34"/>
    </row>
    <row r="196" spans="1:9" s="16" customFormat="1" ht="18.75" customHeight="1">
      <c r="A196" s="26" t="s">
        <v>23</v>
      </c>
      <c r="B196" s="35"/>
      <c r="C196" s="35"/>
      <c r="D196" s="35"/>
      <c r="E196" s="35"/>
      <c r="F196" s="35"/>
      <c r="G196" s="35"/>
      <c r="H196" s="25"/>
      <c r="I196" s="1"/>
    </row>
    <row r="197" spans="1:9" ht="18.75" customHeight="1">
      <c r="A197" s="27" t="s">
        <v>75</v>
      </c>
      <c r="B197" s="48" t="s">
        <v>69</v>
      </c>
      <c r="C197" s="305" t="s">
        <v>1099</v>
      </c>
      <c r="D197" s="305"/>
      <c r="E197" s="114" t="s">
        <v>1104</v>
      </c>
      <c r="H197" s="305" t="s">
        <v>61</v>
      </c>
      <c r="I197" s="13"/>
    </row>
    <row r="198" spans="1:9" s="13" customFormat="1" ht="18.75" customHeight="1">
      <c r="A198" s="9" t="s">
        <v>5</v>
      </c>
      <c r="B198" s="10" t="s">
        <v>6</v>
      </c>
      <c r="C198" s="11" t="s">
        <v>7</v>
      </c>
      <c r="D198" s="9" t="s">
        <v>8</v>
      </c>
      <c r="E198" s="9" t="s">
        <v>9</v>
      </c>
      <c r="F198" s="9" t="s">
        <v>10</v>
      </c>
      <c r="G198" s="9" t="s">
        <v>11</v>
      </c>
      <c r="H198" s="9" t="s">
        <v>12</v>
      </c>
      <c r="I198" s="16"/>
    </row>
    <row r="199" spans="1:9" s="16" customFormat="1" ht="18.75" customHeight="1">
      <c r="A199" s="25" t="s">
        <v>13</v>
      </c>
      <c r="B199" s="28"/>
      <c r="C199" s="277"/>
      <c r="D199" s="351" t="s">
        <v>74</v>
      </c>
      <c r="E199" s="378" t="s">
        <v>64</v>
      </c>
      <c r="F199" s="379" t="s">
        <v>170</v>
      </c>
      <c r="G199" s="382" t="s">
        <v>135</v>
      </c>
      <c r="H199" s="28"/>
    </row>
    <row r="200" spans="1:9" s="16" customFormat="1" ht="18.75" customHeight="1">
      <c r="A200" s="26" t="s">
        <v>14</v>
      </c>
      <c r="B200" s="29"/>
      <c r="C200" s="278"/>
      <c r="D200" s="351"/>
      <c r="E200" s="378"/>
      <c r="F200" s="380"/>
      <c r="G200" s="382"/>
      <c r="H200" s="30"/>
    </row>
    <row r="201" spans="1:9" s="16" customFormat="1" ht="18.75" customHeight="1">
      <c r="A201" s="26" t="s">
        <v>15</v>
      </c>
      <c r="B201" s="30"/>
      <c r="C201" s="383" t="s">
        <v>73</v>
      </c>
      <c r="D201" s="351" t="s">
        <v>73</v>
      </c>
      <c r="E201" s="378"/>
      <c r="F201" s="380"/>
      <c r="G201" s="378" t="s">
        <v>66</v>
      </c>
      <c r="H201" s="30"/>
    </row>
    <row r="202" spans="1:9" s="16" customFormat="1" ht="18.75" customHeight="1">
      <c r="A202" s="26" t="s">
        <v>16</v>
      </c>
      <c r="B202" s="31"/>
      <c r="C202" s="383"/>
      <c r="D202" s="351"/>
      <c r="E202" s="378"/>
      <c r="F202" s="381"/>
      <c r="G202" s="378"/>
      <c r="H202" s="31"/>
    </row>
    <row r="203" spans="1:9" s="16" customFormat="1" ht="18.75" customHeight="1">
      <c r="A203" s="26" t="s">
        <v>17</v>
      </c>
      <c r="B203" s="28"/>
      <c r="C203" s="348" t="s">
        <v>74</v>
      </c>
      <c r="D203" s="378" t="s">
        <v>176</v>
      </c>
      <c r="E203" s="378" t="s">
        <v>922</v>
      </c>
      <c r="F203" s="28"/>
      <c r="G203" s="378" t="s">
        <v>67</v>
      </c>
      <c r="H203" s="28"/>
    </row>
    <row r="204" spans="1:9" s="16" customFormat="1" ht="18.75" customHeight="1">
      <c r="A204" s="26" t="s">
        <v>18</v>
      </c>
      <c r="B204" s="29"/>
      <c r="C204" s="349"/>
      <c r="D204" s="378"/>
      <c r="E204" s="378"/>
      <c r="F204" s="29"/>
      <c r="G204" s="378"/>
      <c r="H204" s="29"/>
    </row>
    <row r="205" spans="1:9" s="16" customFormat="1" ht="18.75" customHeight="1">
      <c r="A205" s="26" t="s">
        <v>19</v>
      </c>
      <c r="B205" s="30"/>
      <c r="C205" s="350"/>
      <c r="D205" s="378" t="s">
        <v>177</v>
      </c>
      <c r="E205" s="378"/>
      <c r="F205" s="30"/>
      <c r="G205" s="378"/>
      <c r="H205" s="30"/>
    </row>
    <row r="206" spans="1:9" s="16" customFormat="1" ht="18.75" customHeight="1">
      <c r="A206" s="26" t="s">
        <v>20</v>
      </c>
      <c r="B206" s="31"/>
      <c r="C206" s="252"/>
      <c r="D206" s="378"/>
      <c r="E206" s="378"/>
      <c r="F206" s="31"/>
      <c r="G206" s="378"/>
      <c r="H206" s="31"/>
    </row>
    <row r="207" spans="1:9" s="16" customFormat="1" ht="18.75" customHeight="1">
      <c r="A207" s="26" t="s">
        <v>21</v>
      </c>
      <c r="B207" s="32"/>
      <c r="C207" s="32"/>
      <c r="D207" s="32"/>
      <c r="E207" s="32"/>
      <c r="F207" s="32"/>
      <c r="G207" s="32"/>
      <c r="H207" s="33"/>
    </row>
    <row r="208" spans="1:9" s="16" customFormat="1" ht="18.75" customHeight="1">
      <c r="A208" s="26" t="s">
        <v>22</v>
      </c>
      <c r="B208" s="32"/>
      <c r="C208" s="32"/>
      <c r="D208" s="32"/>
      <c r="E208" s="32"/>
      <c r="F208" s="32"/>
      <c r="G208" s="32"/>
      <c r="H208" s="34"/>
    </row>
    <row r="209" spans="1:9" s="16" customFormat="1" ht="18.75" customHeight="1">
      <c r="A209" s="26" t="s">
        <v>23</v>
      </c>
      <c r="B209" s="35"/>
      <c r="C209" s="35"/>
      <c r="D209" s="35"/>
      <c r="E209" s="35"/>
      <c r="F209" s="35"/>
      <c r="G209" s="35"/>
      <c r="H209" s="25"/>
      <c r="I209" s="1"/>
    </row>
    <row r="210" spans="1:9" ht="18.75" customHeight="1">
      <c r="A210" s="27" t="s">
        <v>84</v>
      </c>
      <c r="B210" s="3" t="s">
        <v>58</v>
      </c>
      <c r="C210" s="109" t="s">
        <v>1100</v>
      </c>
      <c r="D210" s="305"/>
      <c r="E210" s="283" t="s">
        <v>1109</v>
      </c>
      <c r="H210" s="305" t="s">
        <v>61</v>
      </c>
      <c r="I210" s="13"/>
    </row>
    <row r="211" spans="1:9" s="13" customFormat="1" ht="18.75" customHeight="1">
      <c r="A211" s="9" t="s">
        <v>5</v>
      </c>
      <c r="B211" s="10" t="s">
        <v>6</v>
      </c>
      <c r="C211" s="47" t="s">
        <v>7</v>
      </c>
      <c r="D211" s="12" t="s">
        <v>8</v>
      </c>
      <c r="E211" s="9" t="s">
        <v>9</v>
      </c>
      <c r="F211" s="9" t="s">
        <v>10</v>
      </c>
      <c r="G211" s="9" t="s">
        <v>11</v>
      </c>
      <c r="H211" s="9" t="s">
        <v>12</v>
      </c>
      <c r="I211" s="16"/>
    </row>
    <row r="212" spans="1:9" s="16" customFormat="1" ht="18.75" customHeight="1">
      <c r="A212" s="25" t="s">
        <v>13</v>
      </c>
      <c r="B212" s="28"/>
      <c r="C212" s="277"/>
      <c r="D212" s="351" t="s">
        <v>74</v>
      </c>
      <c r="E212" s="400" t="s">
        <v>173</v>
      </c>
      <c r="F212" s="400" t="s">
        <v>1163</v>
      </c>
      <c r="G212" s="378" t="s">
        <v>174</v>
      </c>
      <c r="H212" s="28"/>
    </row>
    <row r="213" spans="1:9" s="16" customFormat="1" ht="18.75" customHeight="1">
      <c r="A213" s="26" t="s">
        <v>14</v>
      </c>
      <c r="B213" s="29"/>
      <c r="C213" s="278"/>
      <c r="D213" s="351"/>
      <c r="E213" s="401"/>
      <c r="F213" s="401"/>
      <c r="G213" s="378"/>
      <c r="H213" s="30"/>
    </row>
    <row r="214" spans="1:9" s="16" customFormat="1" ht="18.75" customHeight="1">
      <c r="A214" s="26" t="s">
        <v>15</v>
      </c>
      <c r="B214" s="30"/>
      <c r="C214" s="383" t="s">
        <v>73</v>
      </c>
      <c r="D214" s="351" t="s">
        <v>73</v>
      </c>
      <c r="E214" s="402"/>
      <c r="F214" s="402"/>
      <c r="G214" s="378"/>
      <c r="H214" s="30"/>
    </row>
    <row r="215" spans="1:9" s="16" customFormat="1" ht="18.75" customHeight="1">
      <c r="A215" s="26" t="s">
        <v>16</v>
      </c>
      <c r="B215" s="31"/>
      <c r="C215" s="383"/>
      <c r="D215" s="351"/>
      <c r="E215" s="403"/>
      <c r="F215" s="403"/>
      <c r="G215" s="378"/>
      <c r="H215" s="31"/>
    </row>
    <row r="216" spans="1:9" s="16" customFormat="1" ht="18.75" customHeight="1">
      <c r="A216" s="26" t="s">
        <v>17</v>
      </c>
      <c r="B216" s="28"/>
      <c r="C216" s="348" t="s">
        <v>74</v>
      </c>
      <c r="D216" s="378" t="s">
        <v>78</v>
      </c>
      <c r="E216" s="378" t="s">
        <v>175</v>
      </c>
      <c r="F216" s="28"/>
      <c r="G216" s="378" t="s">
        <v>175</v>
      </c>
      <c r="H216" s="28"/>
    </row>
    <row r="217" spans="1:9" s="16" customFormat="1" ht="18.75" customHeight="1">
      <c r="A217" s="26" t="s">
        <v>18</v>
      </c>
      <c r="B217" s="29"/>
      <c r="C217" s="349"/>
      <c r="D217" s="378"/>
      <c r="E217" s="378"/>
      <c r="F217" s="29"/>
      <c r="G217" s="378"/>
      <c r="H217" s="29"/>
    </row>
    <row r="218" spans="1:9" s="16" customFormat="1" ht="18.75" customHeight="1">
      <c r="A218" s="26" t="s">
        <v>19</v>
      </c>
      <c r="B218" s="30"/>
      <c r="C218" s="350"/>
      <c r="D218" s="378"/>
      <c r="E218" s="378"/>
      <c r="F218" s="30"/>
      <c r="G218" s="277"/>
      <c r="H218" s="30"/>
    </row>
    <row r="219" spans="1:9" s="16" customFormat="1" ht="18.75" customHeight="1">
      <c r="A219" s="26" t="s">
        <v>20</v>
      </c>
      <c r="B219" s="31"/>
      <c r="C219" s="252"/>
      <c r="D219" s="378"/>
      <c r="E219" s="302"/>
      <c r="F219" s="31"/>
      <c r="G219" s="278"/>
      <c r="H219" s="31"/>
    </row>
    <row r="220" spans="1:9" s="16" customFormat="1" ht="18.75" customHeight="1">
      <c r="A220" s="26" t="s">
        <v>21</v>
      </c>
      <c r="B220" s="32"/>
      <c r="C220" s="32"/>
      <c r="D220" s="32"/>
      <c r="E220" s="32"/>
      <c r="F220" s="32"/>
      <c r="G220" s="32"/>
      <c r="H220" s="33"/>
    </row>
    <row r="221" spans="1:9" s="16" customFormat="1" ht="18.75" customHeight="1">
      <c r="A221" s="26" t="s">
        <v>22</v>
      </c>
      <c r="B221" s="32"/>
      <c r="C221" s="32"/>
      <c r="D221" s="32"/>
      <c r="E221" s="32"/>
      <c r="F221" s="32"/>
      <c r="G221" s="32"/>
      <c r="H221" s="34"/>
    </row>
    <row r="222" spans="1:9" s="16" customFormat="1" ht="18.75" customHeight="1">
      <c r="A222" s="26" t="s">
        <v>23</v>
      </c>
      <c r="B222" s="35"/>
      <c r="C222" s="35"/>
      <c r="D222" s="35"/>
      <c r="E222" s="35"/>
      <c r="F222" s="35"/>
      <c r="G222" s="35"/>
      <c r="H222" s="25"/>
      <c r="I222" s="1"/>
    </row>
    <row r="223" spans="1:9" s="6" customFormat="1" ht="18.75" customHeight="1">
      <c r="A223" s="2" t="s">
        <v>86</v>
      </c>
      <c r="B223" s="3" t="s">
        <v>87</v>
      </c>
      <c r="C223" s="157"/>
      <c r="G223" s="50"/>
      <c r="I223" s="13"/>
    </row>
    <row r="224" spans="1:9" s="13" customFormat="1" ht="18.75" customHeight="1">
      <c r="A224" s="9" t="s">
        <v>5</v>
      </c>
      <c r="B224" s="10" t="s">
        <v>6</v>
      </c>
      <c r="C224" s="9" t="s">
        <v>7</v>
      </c>
      <c r="D224" s="12" t="s">
        <v>8</v>
      </c>
      <c r="E224" s="12" t="s">
        <v>9</v>
      </c>
      <c r="F224" s="12" t="s">
        <v>10</v>
      </c>
      <c r="G224" s="12" t="s">
        <v>11</v>
      </c>
      <c r="H224" s="9" t="s">
        <v>12</v>
      </c>
      <c r="I224" s="46"/>
    </row>
    <row r="225" spans="1:9" s="46" customFormat="1" ht="18.75" customHeight="1">
      <c r="A225" s="25" t="s">
        <v>13</v>
      </c>
      <c r="B225" s="28"/>
      <c r="C225" s="325" t="s">
        <v>954</v>
      </c>
      <c r="D225" s="393" t="s">
        <v>955</v>
      </c>
      <c r="E225" s="393" t="s">
        <v>1146</v>
      </c>
      <c r="F225" s="393" t="s">
        <v>956</v>
      </c>
      <c r="G225" s="393" t="s">
        <v>957</v>
      </c>
      <c r="H225" s="28"/>
    </row>
    <row r="226" spans="1:9" s="46" customFormat="1" ht="18.75" customHeight="1">
      <c r="A226" s="26" t="s">
        <v>14</v>
      </c>
      <c r="B226" s="29"/>
      <c r="C226" s="331"/>
      <c r="D226" s="328"/>
      <c r="E226" s="328"/>
      <c r="F226" s="328"/>
      <c r="G226" s="328"/>
      <c r="H226" s="30"/>
    </row>
    <row r="227" spans="1:9" s="46" customFormat="1" ht="18.75" customHeight="1">
      <c r="A227" s="26" t="s">
        <v>15</v>
      </c>
      <c r="B227" s="30"/>
      <c r="C227" s="393" t="s">
        <v>1190</v>
      </c>
      <c r="D227" s="393" t="s">
        <v>958</v>
      </c>
      <c r="E227" s="393" t="s">
        <v>959</v>
      </c>
      <c r="F227" s="393" t="s">
        <v>960</v>
      </c>
      <c r="G227" s="393" t="s">
        <v>1162</v>
      </c>
      <c r="H227" s="30"/>
    </row>
    <row r="228" spans="1:9" s="46" customFormat="1" ht="18.75" customHeight="1">
      <c r="A228" s="26" t="s">
        <v>16</v>
      </c>
      <c r="B228" s="31"/>
      <c r="C228" s="328"/>
      <c r="D228" s="328"/>
      <c r="E228" s="328"/>
      <c r="F228" s="328"/>
      <c r="G228" s="328"/>
      <c r="H228" s="31"/>
    </row>
    <row r="229" spans="1:9" s="46" customFormat="1" ht="18.75" customHeight="1">
      <c r="A229" s="51" t="s">
        <v>17</v>
      </c>
      <c r="B229" s="28"/>
      <c r="C229" s="325"/>
      <c r="D229" s="325"/>
      <c r="E229" s="325"/>
      <c r="F229" s="325"/>
      <c r="G229" s="397" t="s">
        <v>961</v>
      </c>
      <c r="H229" s="28"/>
    </row>
    <row r="230" spans="1:9" s="46" customFormat="1" ht="18.75" customHeight="1">
      <c r="A230" s="51" t="s">
        <v>18</v>
      </c>
      <c r="B230" s="29"/>
      <c r="C230" s="332"/>
      <c r="D230" s="332"/>
      <c r="E230" s="332"/>
      <c r="F230" s="332"/>
      <c r="G230" s="397"/>
      <c r="H230" s="29"/>
    </row>
    <row r="231" spans="1:9" s="46" customFormat="1" ht="18.75" customHeight="1">
      <c r="A231" s="26" t="s">
        <v>19</v>
      </c>
      <c r="B231" s="30"/>
      <c r="C231" s="332"/>
      <c r="D231" s="332"/>
      <c r="E231" s="332"/>
      <c r="F231" s="332"/>
      <c r="G231" s="393" t="s">
        <v>962</v>
      </c>
      <c r="H231" s="30"/>
    </row>
    <row r="232" spans="1:9" s="46" customFormat="1" ht="18.75" customHeight="1">
      <c r="A232" s="26" t="s">
        <v>20</v>
      </c>
      <c r="B232" s="31"/>
      <c r="C232" s="331"/>
      <c r="D232" s="331"/>
      <c r="E232" s="331"/>
      <c r="F232" s="331"/>
      <c r="G232" s="328"/>
      <c r="H232" s="31"/>
    </row>
    <row r="233" spans="1:9" s="46" customFormat="1" ht="18.75" customHeight="1">
      <c r="A233" s="26" t="s">
        <v>21</v>
      </c>
      <c r="B233" s="32"/>
      <c r="C233" s="32"/>
      <c r="D233" s="32"/>
      <c r="E233" s="32"/>
      <c r="F233" s="32"/>
      <c r="G233" s="32"/>
      <c r="H233" s="33"/>
    </row>
    <row r="234" spans="1:9" s="46" customFormat="1" ht="18.75" customHeight="1">
      <c r="A234" s="26" t="s">
        <v>22</v>
      </c>
      <c r="B234" s="32"/>
      <c r="C234" s="32"/>
      <c r="D234" s="32"/>
      <c r="E234" s="32"/>
      <c r="F234" s="32"/>
      <c r="G234" s="32"/>
      <c r="H234" s="34"/>
    </row>
    <row r="235" spans="1:9" s="46" customFormat="1" ht="18.75" customHeight="1">
      <c r="A235" s="26" t="s">
        <v>23</v>
      </c>
      <c r="B235" s="35"/>
      <c r="C235" s="35"/>
      <c r="D235" s="35"/>
      <c r="E235" s="35"/>
      <c r="F235" s="35"/>
      <c r="G235" s="35"/>
      <c r="H235" s="25"/>
      <c r="I235" s="6"/>
    </row>
    <row r="236" spans="1:9" s="6" customFormat="1" ht="18.75" customHeight="1">
      <c r="A236" s="2" t="s">
        <v>88</v>
      </c>
      <c r="B236" s="3" t="s">
        <v>89</v>
      </c>
      <c r="I236" s="13"/>
    </row>
    <row r="237" spans="1:9" s="13" customFormat="1" ht="18.75" customHeight="1">
      <c r="A237" s="9" t="s">
        <v>5</v>
      </c>
      <c r="B237" s="10" t="s">
        <v>6</v>
      </c>
      <c r="C237" s="11" t="s">
        <v>7</v>
      </c>
      <c r="D237" s="9" t="s">
        <v>8</v>
      </c>
      <c r="E237" s="9" t="s">
        <v>9</v>
      </c>
      <c r="F237" s="9" t="s">
        <v>10</v>
      </c>
      <c r="G237" s="9" t="s">
        <v>11</v>
      </c>
      <c r="H237" s="9" t="s">
        <v>12</v>
      </c>
      <c r="I237" s="46"/>
    </row>
    <row r="238" spans="1:9" s="46" customFormat="1" ht="18.75" customHeight="1">
      <c r="A238" s="25" t="s">
        <v>13</v>
      </c>
      <c r="B238" s="28"/>
      <c r="C238" s="28"/>
      <c r="D238" s="28"/>
      <c r="E238" s="28"/>
      <c r="F238" s="28"/>
      <c r="G238" s="28"/>
      <c r="H238" s="28"/>
    </row>
    <row r="239" spans="1:9" s="46" customFormat="1" ht="18.75" customHeight="1">
      <c r="A239" s="26" t="s">
        <v>14</v>
      </c>
      <c r="B239" s="29"/>
      <c r="C239" s="29"/>
      <c r="D239" s="29"/>
      <c r="E239" s="30"/>
      <c r="F239" s="30"/>
      <c r="G239" s="30"/>
      <c r="H239" s="30"/>
    </row>
    <row r="240" spans="1:9" s="46" customFormat="1" ht="18.75" customHeight="1">
      <c r="A240" s="26" t="s">
        <v>15</v>
      </c>
      <c r="B240" s="30"/>
      <c r="C240" s="30"/>
      <c r="D240" s="30"/>
      <c r="E240" s="30"/>
      <c r="F240" s="30"/>
      <c r="G240" s="30"/>
      <c r="H240" s="30"/>
    </row>
    <row r="241" spans="1:9" s="46" customFormat="1" ht="18.75" customHeight="1">
      <c r="A241" s="26" t="s">
        <v>16</v>
      </c>
      <c r="B241" s="31"/>
      <c r="C241" s="31"/>
      <c r="D241" s="31"/>
      <c r="E241" s="31"/>
      <c r="F241" s="31"/>
      <c r="G241" s="31"/>
      <c r="H241" s="31"/>
    </row>
    <row r="242" spans="1:9" s="46" customFormat="1" ht="18.75" customHeight="1">
      <c r="A242" s="26" t="s">
        <v>17</v>
      </c>
      <c r="B242" s="28"/>
      <c r="C242" s="28"/>
      <c r="D242" s="28"/>
      <c r="E242" s="28"/>
      <c r="F242" s="28"/>
      <c r="G242" s="28"/>
      <c r="H242" s="28"/>
    </row>
    <row r="243" spans="1:9" s="46" customFormat="1" ht="18.75" customHeight="1">
      <c r="A243" s="26" t="s">
        <v>18</v>
      </c>
      <c r="B243" s="29"/>
      <c r="C243" s="29"/>
      <c r="D243" s="29"/>
      <c r="E243" s="29"/>
      <c r="F243" s="29"/>
      <c r="G243" s="29"/>
      <c r="H243" s="29"/>
    </row>
    <row r="244" spans="1:9" s="46" customFormat="1" ht="18.75" customHeight="1">
      <c r="A244" s="26" t="s">
        <v>19</v>
      </c>
      <c r="B244" s="30"/>
      <c r="C244" s="30"/>
      <c r="D244" s="30"/>
      <c r="E244" s="30"/>
      <c r="F244" s="30"/>
      <c r="G244" s="30"/>
      <c r="H244" s="30"/>
    </row>
    <row r="245" spans="1:9" s="46" customFormat="1" ht="18.75" customHeight="1">
      <c r="A245" s="26" t="s">
        <v>20</v>
      </c>
      <c r="B245" s="31"/>
      <c r="C245" s="31"/>
      <c r="D245" s="31"/>
      <c r="E245" s="31"/>
      <c r="F245" s="31"/>
      <c r="G245" s="31"/>
      <c r="H245" s="31"/>
    </row>
    <row r="246" spans="1:9" s="46" customFormat="1" ht="18.75" customHeight="1">
      <c r="A246" s="26" t="s">
        <v>21</v>
      </c>
      <c r="B246" s="32"/>
      <c r="C246" s="32"/>
      <c r="D246" s="32"/>
      <c r="E246" s="32"/>
      <c r="F246" s="32"/>
      <c r="G246" s="32"/>
      <c r="H246" s="33"/>
    </row>
    <row r="247" spans="1:9" s="46" customFormat="1" ht="18.75" customHeight="1">
      <c r="A247" s="26" t="s">
        <v>22</v>
      </c>
      <c r="B247" s="32"/>
      <c r="C247" s="32"/>
      <c r="D247" s="32"/>
      <c r="E247" s="32"/>
      <c r="F247" s="32"/>
      <c r="G247" s="32"/>
      <c r="H247" s="34"/>
    </row>
    <row r="248" spans="1:9" s="46" customFormat="1" ht="18.75" customHeight="1">
      <c r="A248" s="26" t="s">
        <v>23</v>
      </c>
      <c r="B248" s="35"/>
      <c r="C248" s="35"/>
      <c r="D248" s="35"/>
      <c r="E248" s="35"/>
      <c r="F248" s="35"/>
      <c r="G248" s="35"/>
      <c r="H248" s="25"/>
      <c r="I248" s="6"/>
    </row>
    <row r="249" spans="1:9" s="6" customFormat="1" ht="18.75" customHeight="1">
      <c r="A249" s="27" t="s">
        <v>94</v>
      </c>
      <c r="B249" s="48" t="s">
        <v>89</v>
      </c>
      <c r="C249" s="176"/>
      <c r="I249" s="13"/>
    </row>
    <row r="250" spans="1:9" s="13" customFormat="1" ht="18.75" customHeight="1">
      <c r="A250" s="9" t="s">
        <v>5</v>
      </c>
      <c r="B250" s="10" t="s">
        <v>6</v>
      </c>
      <c r="C250" s="11" t="s">
        <v>7</v>
      </c>
      <c r="D250" s="9" t="s">
        <v>8</v>
      </c>
      <c r="E250" s="9" t="s">
        <v>9</v>
      </c>
      <c r="F250" s="9" t="s">
        <v>10</v>
      </c>
      <c r="G250" s="9" t="s">
        <v>11</v>
      </c>
      <c r="H250" s="9" t="s">
        <v>12</v>
      </c>
      <c r="I250" s="389"/>
    </row>
    <row r="251" spans="1:9" s="46" customFormat="1" ht="18.75" customHeight="1">
      <c r="A251" s="25" t="s">
        <v>13</v>
      </c>
      <c r="B251" s="28"/>
      <c r="C251" s="28"/>
      <c r="D251" s="28"/>
      <c r="E251" s="334" t="s">
        <v>1087</v>
      </c>
      <c r="F251" s="394" t="s">
        <v>1096</v>
      </c>
      <c r="G251" s="333" t="s">
        <v>1185</v>
      </c>
      <c r="H251" s="28"/>
      <c r="I251" s="389"/>
    </row>
    <row r="252" spans="1:9" s="46" customFormat="1" ht="18.75" customHeight="1">
      <c r="A252" s="26" t="s">
        <v>14</v>
      </c>
      <c r="B252" s="29"/>
      <c r="C252" s="30"/>
      <c r="D252" s="30"/>
      <c r="E252" s="336"/>
      <c r="F252" s="395"/>
      <c r="G252" s="398"/>
      <c r="H252" s="30"/>
    </row>
    <row r="253" spans="1:9" s="46" customFormat="1" ht="18.75" customHeight="1">
      <c r="A253" s="26" t="s">
        <v>15</v>
      </c>
      <c r="B253" s="30"/>
      <c r="C253" s="30"/>
      <c r="D253" s="30"/>
      <c r="E253" s="277"/>
      <c r="F253" s="396"/>
      <c r="G253" s="399"/>
      <c r="H253" s="30"/>
    </row>
    <row r="254" spans="1:9" s="46" customFormat="1" ht="18.75" customHeight="1">
      <c r="A254" s="26" t="s">
        <v>16</v>
      </c>
      <c r="B254" s="31"/>
      <c r="C254" s="31"/>
      <c r="D254" s="31"/>
      <c r="E254" s="278"/>
      <c r="F254" s="265"/>
      <c r="G254" s="31"/>
      <c r="H254" s="31"/>
    </row>
    <row r="255" spans="1:9" s="46" customFormat="1" ht="18.75" customHeight="1">
      <c r="A255" s="26" t="s">
        <v>17</v>
      </c>
      <c r="B255" s="28"/>
      <c r="C255" s="28"/>
      <c r="D255" s="28"/>
      <c r="E255" s="28"/>
      <c r="F255" s="28"/>
      <c r="G255" s="28"/>
      <c r="H255" s="28"/>
    </row>
    <row r="256" spans="1:9" s="46" customFormat="1" ht="18.75" customHeight="1">
      <c r="A256" s="26" t="s">
        <v>18</v>
      </c>
      <c r="B256" s="29"/>
      <c r="C256" s="29"/>
      <c r="D256" s="29"/>
      <c r="E256" s="29"/>
      <c r="F256" s="29"/>
      <c r="G256" s="29"/>
      <c r="H256" s="29"/>
    </row>
    <row r="257" spans="1:9" s="46" customFormat="1" ht="18.75" customHeight="1">
      <c r="A257" s="26" t="s">
        <v>19</v>
      </c>
      <c r="B257" s="30"/>
      <c r="C257" s="30"/>
      <c r="D257" s="30"/>
      <c r="E257" s="30"/>
      <c r="F257" s="30"/>
      <c r="G257" s="30"/>
      <c r="H257" s="30"/>
    </row>
    <row r="258" spans="1:9" s="46" customFormat="1" ht="18.75" customHeight="1">
      <c r="A258" s="26" t="s">
        <v>20</v>
      </c>
      <c r="B258" s="31"/>
      <c r="C258" s="31"/>
      <c r="D258" s="31"/>
      <c r="E258" s="31"/>
      <c r="F258" s="31"/>
      <c r="G258" s="31"/>
      <c r="H258" s="31"/>
    </row>
    <row r="259" spans="1:9" s="46" customFormat="1" ht="18.75" customHeight="1">
      <c r="A259" s="26" t="s">
        <v>21</v>
      </c>
      <c r="B259" s="32"/>
      <c r="C259" s="32"/>
      <c r="D259" s="32"/>
      <c r="E259" s="32"/>
      <c r="F259" s="32"/>
      <c r="G259" s="32"/>
      <c r="H259" s="33"/>
    </row>
    <row r="260" spans="1:9" s="46" customFormat="1" ht="18.75" customHeight="1">
      <c r="A260" s="26" t="s">
        <v>22</v>
      </c>
      <c r="B260" s="32"/>
      <c r="C260" s="32"/>
      <c r="D260" s="32"/>
      <c r="E260" s="32"/>
      <c r="F260" s="32"/>
      <c r="G260" s="32"/>
      <c r="H260" s="34"/>
    </row>
    <row r="261" spans="1:9" s="46" customFormat="1" ht="18.75" customHeight="1">
      <c r="A261" s="26" t="s">
        <v>23</v>
      </c>
      <c r="B261" s="35"/>
      <c r="C261" s="35"/>
      <c r="D261" s="35"/>
      <c r="E261" s="35"/>
      <c r="F261" s="35"/>
      <c r="G261" s="35"/>
      <c r="H261" s="25"/>
      <c r="I261" s="6"/>
    </row>
    <row r="262" spans="1:9" s="6" customFormat="1" ht="18.75" customHeight="1">
      <c r="A262" s="2" t="s">
        <v>97</v>
      </c>
      <c r="B262" s="3" t="s">
        <v>87</v>
      </c>
      <c r="C262" s="5"/>
      <c r="I262" s="13"/>
    </row>
    <row r="263" spans="1:9" s="13" customFormat="1" ht="18.75" customHeight="1">
      <c r="A263" s="9" t="s">
        <v>5</v>
      </c>
      <c r="B263" s="10" t="s">
        <v>6</v>
      </c>
      <c r="C263" s="11" t="s">
        <v>7</v>
      </c>
      <c r="D263" s="9" t="s">
        <v>8</v>
      </c>
      <c r="E263" s="12" t="s">
        <v>9</v>
      </c>
      <c r="F263" s="9" t="s">
        <v>10</v>
      </c>
      <c r="G263" s="9" t="s">
        <v>11</v>
      </c>
      <c r="H263" s="9" t="s">
        <v>12</v>
      </c>
      <c r="I263" s="46"/>
    </row>
    <row r="264" spans="1:9" s="46" customFormat="1" ht="18.75" customHeight="1">
      <c r="A264" s="25" t="s">
        <v>13</v>
      </c>
      <c r="B264" s="28"/>
      <c r="C264" s="28"/>
      <c r="D264" s="28"/>
      <c r="E264" s="28"/>
      <c r="F264" s="28"/>
      <c r="G264" s="28"/>
      <c r="H264" s="28"/>
    </row>
    <row r="265" spans="1:9" s="46" customFormat="1" ht="18.75" customHeight="1">
      <c r="A265" s="26" t="s">
        <v>14</v>
      </c>
      <c r="B265" s="29"/>
      <c r="C265" s="29"/>
      <c r="D265" s="29"/>
      <c r="E265" s="29"/>
      <c r="F265" s="29"/>
      <c r="G265" s="29"/>
      <c r="H265" s="30"/>
    </row>
    <row r="266" spans="1:9" s="46" customFormat="1" ht="18.75" customHeight="1">
      <c r="A266" s="26" t="s">
        <v>15</v>
      </c>
      <c r="B266" s="30"/>
      <c r="C266" s="30"/>
      <c r="D266" s="30"/>
      <c r="E266" s="30"/>
      <c r="F266" s="30"/>
      <c r="G266" s="30"/>
      <c r="H266" s="30"/>
    </row>
    <row r="267" spans="1:9" s="46" customFormat="1" ht="18.75" customHeight="1">
      <c r="A267" s="26" t="s">
        <v>16</v>
      </c>
      <c r="B267" s="31"/>
      <c r="C267" s="31"/>
      <c r="D267" s="31"/>
      <c r="E267" s="31"/>
      <c r="F267" s="31"/>
      <c r="G267" s="31"/>
      <c r="H267" s="31"/>
    </row>
    <row r="268" spans="1:9" s="46" customFormat="1" ht="18.75" customHeight="1">
      <c r="A268" s="26" t="s">
        <v>17</v>
      </c>
      <c r="B268" s="28"/>
      <c r="C268" s="28"/>
      <c r="D268" s="28"/>
      <c r="E268" s="28"/>
      <c r="F268" s="28"/>
      <c r="G268" s="28"/>
      <c r="H268" s="28"/>
    </row>
    <row r="269" spans="1:9" s="46" customFormat="1" ht="18.75" customHeight="1">
      <c r="A269" s="26" t="s">
        <v>18</v>
      </c>
      <c r="B269" s="29"/>
      <c r="C269" s="29"/>
      <c r="D269" s="29"/>
      <c r="E269" s="29"/>
      <c r="F269" s="29"/>
      <c r="G269" s="29"/>
      <c r="H269" s="29"/>
    </row>
    <row r="270" spans="1:9" s="46" customFormat="1" ht="18.75" customHeight="1">
      <c r="A270" s="26" t="s">
        <v>19</v>
      </c>
      <c r="B270" s="30"/>
      <c r="C270" s="30"/>
      <c r="D270" s="30"/>
      <c r="E270" s="30"/>
      <c r="F270" s="30"/>
      <c r="G270" s="30"/>
      <c r="H270" s="30"/>
    </row>
    <row r="271" spans="1:9" s="46" customFormat="1" ht="18.75" customHeight="1">
      <c r="A271" s="26" t="s">
        <v>20</v>
      </c>
      <c r="B271" s="31"/>
      <c r="C271" s="31"/>
      <c r="D271" s="31"/>
      <c r="E271" s="31"/>
      <c r="F271" s="31"/>
      <c r="G271" s="31"/>
      <c r="H271" s="31"/>
    </row>
    <row r="272" spans="1:9" s="46" customFormat="1" ht="18.75" customHeight="1">
      <c r="A272" s="26" t="s">
        <v>21</v>
      </c>
      <c r="B272" s="32"/>
      <c r="C272" s="32"/>
      <c r="D272" s="32"/>
      <c r="E272" s="32"/>
      <c r="F272" s="32"/>
      <c r="G272" s="32"/>
      <c r="H272" s="33"/>
    </row>
    <row r="273" spans="1:9" s="46" customFormat="1" ht="18.75" customHeight="1">
      <c r="A273" s="26" t="s">
        <v>22</v>
      </c>
      <c r="B273" s="32"/>
      <c r="C273" s="32"/>
      <c r="D273" s="32"/>
      <c r="E273" s="32"/>
      <c r="F273" s="32"/>
      <c r="G273" s="32"/>
      <c r="H273" s="34"/>
    </row>
    <row r="274" spans="1:9" s="46" customFormat="1" ht="18.75" customHeight="1">
      <c r="A274" s="26" t="s">
        <v>23</v>
      </c>
      <c r="B274" s="35"/>
      <c r="C274" s="35"/>
      <c r="D274" s="35"/>
      <c r="E274" s="35"/>
      <c r="F274" s="35"/>
      <c r="G274" s="35"/>
      <c r="H274" s="25"/>
      <c r="I274" s="6"/>
    </row>
    <row r="275" spans="1:9" s="6" customFormat="1" ht="18.75" customHeight="1">
      <c r="A275" s="57" t="s">
        <v>98</v>
      </c>
      <c r="B275" s="3"/>
      <c r="I275" s="13"/>
    </row>
    <row r="276" spans="1:9" s="13" customFormat="1" ht="18.75" customHeight="1">
      <c r="A276" s="9" t="s">
        <v>5</v>
      </c>
      <c r="B276" s="10" t="s">
        <v>6</v>
      </c>
      <c r="C276" s="11" t="s">
        <v>7</v>
      </c>
      <c r="D276" s="9" t="s">
        <v>8</v>
      </c>
      <c r="E276" s="12" t="s">
        <v>9</v>
      </c>
      <c r="F276" s="9" t="s">
        <v>10</v>
      </c>
      <c r="G276" s="9" t="s">
        <v>11</v>
      </c>
      <c r="H276" s="9" t="s">
        <v>12</v>
      </c>
      <c r="I276" s="46"/>
    </row>
    <row r="277" spans="1:9" s="46" customFormat="1" ht="18.75" customHeight="1">
      <c r="A277" s="25" t="s">
        <v>13</v>
      </c>
      <c r="B277" s="28"/>
      <c r="C277" s="44" t="s">
        <v>1046</v>
      </c>
      <c r="D277" s="28"/>
      <c r="E277" s="28"/>
      <c r="F277" s="28"/>
      <c r="G277" s="28"/>
      <c r="H277" s="28"/>
    </row>
    <row r="278" spans="1:9" s="46" customFormat="1" ht="18.75" customHeight="1">
      <c r="A278" s="26" t="s">
        <v>14</v>
      </c>
      <c r="B278" s="29"/>
      <c r="C278" s="276" t="s">
        <v>1048</v>
      </c>
      <c r="D278" s="29"/>
      <c r="E278" s="29"/>
      <c r="F278" s="29"/>
      <c r="G278" s="29"/>
      <c r="H278" s="30"/>
    </row>
    <row r="279" spans="1:9" s="46" customFormat="1" ht="18.75" customHeight="1">
      <c r="A279" s="26" t="s">
        <v>15</v>
      </c>
      <c r="B279" s="30"/>
      <c r="C279" s="342" t="s">
        <v>1049</v>
      </c>
      <c r="D279" s="30"/>
      <c r="E279" s="30"/>
      <c r="F279" s="30"/>
      <c r="G279" s="30"/>
      <c r="H279" s="30"/>
    </row>
    <row r="280" spans="1:9" s="46" customFormat="1" ht="18.75" customHeight="1">
      <c r="A280" s="26" t="s">
        <v>16</v>
      </c>
      <c r="B280" s="31"/>
      <c r="C280" s="343"/>
      <c r="D280" s="31"/>
      <c r="E280" s="31"/>
      <c r="F280" s="31"/>
      <c r="G280" s="31"/>
      <c r="H280" s="31"/>
    </row>
    <row r="281" spans="1:9" s="46" customFormat="1" ht="18.75" customHeight="1">
      <c r="A281" s="26" t="s">
        <v>17</v>
      </c>
      <c r="B281" s="28"/>
      <c r="C281" s="28"/>
      <c r="D281" s="28"/>
      <c r="E281" s="28"/>
      <c r="F281" s="28"/>
      <c r="G281" s="28"/>
      <c r="H281" s="28"/>
    </row>
    <row r="282" spans="1:9" s="46" customFormat="1" ht="18.75" customHeight="1">
      <c r="A282" s="26" t="s">
        <v>18</v>
      </c>
      <c r="B282" s="29"/>
      <c r="C282" s="29"/>
      <c r="D282" s="29"/>
      <c r="E282" s="29"/>
      <c r="F282" s="29"/>
      <c r="G282" s="29"/>
      <c r="H282" s="29"/>
    </row>
    <row r="283" spans="1:9" s="46" customFormat="1" ht="18.75" customHeight="1">
      <c r="A283" s="26" t="s">
        <v>19</v>
      </c>
      <c r="B283" s="30"/>
      <c r="C283" s="342" t="s">
        <v>1051</v>
      </c>
      <c r="D283" s="342" t="s">
        <v>1050</v>
      </c>
      <c r="E283" s="30"/>
      <c r="F283" s="30"/>
      <c r="G283" s="30"/>
      <c r="H283" s="30"/>
    </row>
    <row r="284" spans="1:9" s="46" customFormat="1" ht="18.75" customHeight="1">
      <c r="A284" s="26" t="s">
        <v>20</v>
      </c>
      <c r="B284" s="31"/>
      <c r="C284" s="343"/>
      <c r="D284" s="343"/>
      <c r="E284" s="31"/>
      <c r="F284" s="31"/>
      <c r="G284" s="31"/>
      <c r="H284" s="31"/>
    </row>
    <row r="285" spans="1:9" s="46" customFormat="1" ht="18.75" customHeight="1">
      <c r="A285" s="26" t="s">
        <v>21</v>
      </c>
      <c r="B285" s="32"/>
      <c r="C285" s="32"/>
      <c r="D285" s="32"/>
      <c r="E285" s="32"/>
      <c r="F285" s="32"/>
      <c r="G285" s="32"/>
      <c r="H285" s="33"/>
    </row>
    <row r="286" spans="1:9" s="46" customFormat="1" ht="18.75" customHeight="1">
      <c r="A286" s="26" t="s">
        <v>22</v>
      </c>
      <c r="B286" s="32"/>
      <c r="C286" s="32"/>
      <c r="D286" s="32"/>
      <c r="E286" s="32"/>
      <c r="F286" s="32"/>
      <c r="G286" s="32"/>
      <c r="H286" s="34"/>
    </row>
    <row r="287" spans="1:9" s="46" customFormat="1" ht="18.75" customHeight="1">
      <c r="A287" s="26" t="s">
        <v>23</v>
      </c>
      <c r="B287" s="35"/>
      <c r="C287" s="35"/>
      <c r="D287" s="35"/>
      <c r="E287" s="35"/>
      <c r="F287" s="35"/>
      <c r="G287" s="35"/>
      <c r="H287" s="25"/>
      <c r="I287" s="1"/>
    </row>
    <row r="288" spans="1:9" ht="18.75" customHeight="1">
      <c r="A288" s="57" t="s">
        <v>99</v>
      </c>
      <c r="B288" s="3"/>
      <c r="I288" s="13"/>
    </row>
    <row r="289" spans="1:9" s="13" customFormat="1" ht="18.75" customHeight="1">
      <c r="A289" s="9" t="s">
        <v>5</v>
      </c>
      <c r="B289" s="10" t="s">
        <v>6</v>
      </c>
      <c r="C289" s="11" t="s">
        <v>7</v>
      </c>
      <c r="D289" s="9" t="s">
        <v>8</v>
      </c>
      <c r="E289" s="9" t="s">
        <v>9</v>
      </c>
      <c r="F289" s="9" t="s">
        <v>10</v>
      </c>
      <c r="G289" s="9" t="s">
        <v>11</v>
      </c>
      <c r="H289" s="9" t="s">
        <v>12</v>
      </c>
      <c r="I289" s="16"/>
    </row>
    <row r="290" spans="1:9" s="16" customFormat="1" ht="18.75" customHeight="1">
      <c r="A290" s="25" t="s">
        <v>13</v>
      </c>
      <c r="B290" s="28"/>
      <c r="C290" s="28"/>
      <c r="D290" s="28"/>
      <c r="E290" s="28"/>
      <c r="F290" s="28"/>
      <c r="G290" s="28"/>
      <c r="H290" s="28"/>
    </row>
    <row r="291" spans="1:9" s="16" customFormat="1" ht="18.75" customHeight="1">
      <c r="A291" s="26" t="s">
        <v>14</v>
      </c>
      <c r="B291" s="29"/>
      <c r="C291" s="29"/>
      <c r="D291" s="29"/>
      <c r="E291" s="29"/>
      <c r="F291" s="29"/>
      <c r="G291" s="29"/>
      <c r="H291" s="30"/>
    </row>
    <row r="292" spans="1:9" s="16" customFormat="1" ht="18.75" customHeight="1">
      <c r="A292" s="26" t="s">
        <v>15</v>
      </c>
      <c r="B292" s="30"/>
      <c r="C292" s="30"/>
      <c r="D292" s="30"/>
      <c r="E292" s="30"/>
      <c r="F292" s="30"/>
      <c r="G292" s="30"/>
      <c r="H292" s="30"/>
    </row>
    <row r="293" spans="1:9" s="16" customFormat="1" ht="18.75" customHeight="1">
      <c r="A293" s="26" t="s">
        <v>16</v>
      </c>
      <c r="B293" s="31"/>
      <c r="C293" s="31"/>
      <c r="D293" s="31"/>
      <c r="E293" s="31"/>
      <c r="F293" s="31"/>
      <c r="G293" s="31"/>
      <c r="H293" s="31"/>
    </row>
    <row r="294" spans="1:9" s="16" customFormat="1" ht="18.75" customHeight="1">
      <c r="A294" s="26" t="s">
        <v>17</v>
      </c>
      <c r="B294" s="28"/>
      <c r="C294" s="28"/>
      <c r="D294" s="28"/>
      <c r="E294" s="28"/>
      <c r="F294" s="28"/>
      <c r="G294" s="28"/>
      <c r="H294" s="28"/>
    </row>
    <row r="295" spans="1:9" s="16" customFormat="1" ht="18.75" customHeight="1">
      <c r="A295" s="26" t="s">
        <v>18</v>
      </c>
      <c r="B295" s="29"/>
      <c r="C295" s="29"/>
      <c r="D295" s="29"/>
      <c r="E295" s="29"/>
      <c r="F295" s="29"/>
      <c r="G295" s="29"/>
      <c r="H295" s="29"/>
    </row>
    <row r="296" spans="1:9" s="16" customFormat="1" ht="18.75" customHeight="1">
      <c r="A296" s="26" t="s">
        <v>19</v>
      </c>
      <c r="B296" s="30"/>
      <c r="C296" s="30"/>
      <c r="D296" s="30"/>
      <c r="E296" s="30"/>
      <c r="F296" s="30"/>
      <c r="G296" s="30"/>
      <c r="H296" s="30"/>
    </row>
    <row r="297" spans="1:9" s="16" customFormat="1" ht="18.75" customHeight="1">
      <c r="A297" s="26" t="s">
        <v>20</v>
      </c>
      <c r="B297" s="31"/>
      <c r="C297" s="31"/>
      <c r="D297" s="31"/>
      <c r="E297" s="31"/>
      <c r="F297" s="31"/>
      <c r="G297" s="31"/>
      <c r="H297" s="31"/>
    </row>
    <row r="298" spans="1:9" s="16" customFormat="1" ht="18.75" customHeight="1">
      <c r="A298" s="26" t="s">
        <v>21</v>
      </c>
      <c r="B298" s="32"/>
      <c r="C298" s="32"/>
      <c r="D298" s="32"/>
      <c r="E298" s="32"/>
      <c r="F298" s="32"/>
      <c r="G298" s="32"/>
      <c r="H298" s="33"/>
    </row>
    <row r="299" spans="1:9" s="16" customFormat="1" ht="18.75" customHeight="1">
      <c r="A299" s="26" t="s">
        <v>22</v>
      </c>
      <c r="B299" s="32"/>
      <c r="C299" s="32"/>
      <c r="D299" s="32"/>
      <c r="E299" s="32"/>
      <c r="F299" s="32"/>
      <c r="G299" s="32"/>
      <c r="H299" s="34"/>
    </row>
    <row r="300" spans="1:9" s="16" customFormat="1" ht="18.75" customHeight="1">
      <c r="A300" s="26" t="s">
        <v>23</v>
      </c>
      <c r="B300" s="35"/>
      <c r="C300" s="35"/>
      <c r="D300" s="35"/>
      <c r="E300" s="35"/>
      <c r="F300" s="35"/>
      <c r="G300" s="35"/>
      <c r="H300" s="25"/>
      <c r="I300" s="1"/>
    </row>
    <row r="301" spans="1:9" ht="21" customHeight="1">
      <c r="A301" s="57" t="s">
        <v>101</v>
      </c>
      <c r="B301" s="3"/>
      <c r="I301" s="13"/>
    </row>
    <row r="302" spans="1:9" s="13" customFormat="1" ht="18.75" customHeight="1">
      <c r="A302" s="9" t="s">
        <v>5</v>
      </c>
      <c r="B302" s="10" t="s">
        <v>6</v>
      </c>
      <c r="C302" s="11" t="s">
        <v>7</v>
      </c>
      <c r="D302" s="9" t="s">
        <v>8</v>
      </c>
      <c r="E302" s="9" t="s">
        <v>9</v>
      </c>
      <c r="F302" s="9" t="s">
        <v>10</v>
      </c>
      <c r="G302" s="9" t="s">
        <v>11</v>
      </c>
      <c r="H302" s="9" t="s">
        <v>12</v>
      </c>
      <c r="I302" s="16"/>
    </row>
    <row r="303" spans="1:9" s="16" customFormat="1" ht="18.75" customHeight="1">
      <c r="A303" s="25" t="s">
        <v>13</v>
      </c>
      <c r="B303" s="28"/>
      <c r="C303" s="28"/>
      <c r="D303" s="28"/>
      <c r="E303" s="28"/>
      <c r="F303" s="28"/>
      <c r="G303" s="28"/>
      <c r="H303" s="28"/>
    </row>
    <row r="304" spans="1:9" s="16" customFormat="1" ht="18.75" customHeight="1">
      <c r="A304" s="26" t="s">
        <v>14</v>
      </c>
      <c r="B304" s="29"/>
      <c r="C304" s="29"/>
      <c r="D304" s="29"/>
      <c r="E304" s="29"/>
      <c r="F304" s="29"/>
      <c r="G304" s="29"/>
      <c r="H304" s="30"/>
    </row>
    <row r="305" spans="1:9" s="16" customFormat="1" ht="18.75" customHeight="1">
      <c r="A305" s="26" t="s">
        <v>15</v>
      </c>
      <c r="B305" s="30"/>
      <c r="C305" s="30"/>
      <c r="D305" s="30"/>
      <c r="E305" s="30"/>
      <c r="F305" s="30"/>
      <c r="G305" s="30"/>
      <c r="H305" s="30"/>
    </row>
    <row r="306" spans="1:9" s="16" customFormat="1" ht="18.75" customHeight="1">
      <c r="A306" s="26" t="s">
        <v>16</v>
      </c>
      <c r="B306" s="31"/>
      <c r="C306" s="31"/>
      <c r="D306" s="31"/>
      <c r="E306" s="31"/>
      <c r="F306" s="31"/>
      <c r="G306" s="31"/>
      <c r="H306" s="31"/>
    </row>
    <row r="307" spans="1:9" s="16" customFormat="1" ht="18.75" customHeight="1">
      <c r="A307" s="26" t="s">
        <v>17</v>
      </c>
      <c r="B307" s="28"/>
      <c r="C307" s="28"/>
      <c r="D307" s="28"/>
      <c r="E307" s="28"/>
      <c r="F307" s="28"/>
      <c r="G307" s="28"/>
      <c r="H307" s="28"/>
    </row>
    <row r="308" spans="1:9" s="16" customFormat="1" ht="18.75" customHeight="1">
      <c r="A308" s="26" t="s">
        <v>18</v>
      </c>
      <c r="B308" s="29"/>
      <c r="C308" s="29"/>
      <c r="D308" s="29"/>
      <c r="E308" s="29"/>
      <c r="F308" s="29"/>
      <c r="G308" s="29"/>
      <c r="H308" s="29"/>
    </row>
    <row r="309" spans="1:9" s="16" customFormat="1" ht="18.75" customHeight="1">
      <c r="A309" s="26" t="s">
        <v>19</v>
      </c>
      <c r="B309" s="30"/>
      <c r="C309" s="30"/>
      <c r="D309" s="30"/>
      <c r="E309" s="30"/>
      <c r="F309" s="30"/>
      <c r="G309" s="30"/>
      <c r="H309" s="30"/>
    </row>
    <row r="310" spans="1:9" s="16" customFormat="1" ht="18.75" customHeight="1">
      <c r="A310" s="26" t="s">
        <v>20</v>
      </c>
      <c r="B310" s="31"/>
      <c r="C310" s="31"/>
      <c r="D310" s="31"/>
      <c r="E310" s="31"/>
      <c r="F310" s="31"/>
      <c r="G310" s="31"/>
      <c r="H310" s="31"/>
    </row>
    <row r="311" spans="1:9" s="16" customFormat="1" ht="18.75" customHeight="1">
      <c r="A311" s="26" t="s">
        <v>21</v>
      </c>
      <c r="B311" s="32"/>
      <c r="C311" s="32"/>
      <c r="D311" s="32"/>
      <c r="E311" s="32"/>
      <c r="F311" s="32"/>
      <c r="G311" s="32"/>
      <c r="H311" s="33"/>
    </row>
    <row r="312" spans="1:9" s="16" customFormat="1" ht="18.75" customHeight="1">
      <c r="A312" s="26" t="s">
        <v>22</v>
      </c>
      <c r="B312" s="32"/>
      <c r="C312" s="32"/>
      <c r="D312" s="32"/>
      <c r="E312" s="32"/>
      <c r="F312" s="32"/>
      <c r="G312" s="32"/>
      <c r="H312" s="34"/>
    </row>
    <row r="313" spans="1:9" s="16" customFormat="1" ht="18.75" customHeight="1">
      <c r="A313" s="26" t="s">
        <v>23</v>
      </c>
      <c r="B313" s="35"/>
      <c r="C313" s="35"/>
      <c r="D313" s="35"/>
      <c r="E313" s="35"/>
      <c r="F313" s="35"/>
      <c r="G313" s="35"/>
      <c r="H313" s="25"/>
      <c r="I313" s="1"/>
    </row>
    <row r="314" spans="1:9" ht="18.75" customHeight="1">
      <c r="A314" s="57" t="s">
        <v>102</v>
      </c>
      <c r="B314" s="3"/>
      <c r="I314" s="13"/>
    </row>
    <row r="315" spans="1:9" s="13" customFormat="1" ht="18.75" customHeight="1">
      <c r="A315" s="9" t="s">
        <v>5</v>
      </c>
      <c r="B315" s="10" t="s">
        <v>6</v>
      </c>
      <c r="C315" s="11" t="s">
        <v>7</v>
      </c>
      <c r="D315" s="9" t="s">
        <v>8</v>
      </c>
      <c r="E315" s="9" t="s">
        <v>9</v>
      </c>
      <c r="F315" s="9" t="s">
        <v>10</v>
      </c>
      <c r="G315" s="9" t="s">
        <v>11</v>
      </c>
      <c r="H315" s="9" t="s">
        <v>12</v>
      </c>
      <c r="I315" s="16"/>
    </row>
    <row r="316" spans="1:9" s="16" customFormat="1" ht="18.75" customHeight="1">
      <c r="A316" s="25" t="s">
        <v>13</v>
      </c>
      <c r="B316" s="28"/>
      <c r="C316" s="28"/>
      <c r="D316" s="28"/>
      <c r="E316" s="28"/>
      <c r="F316" s="12"/>
      <c r="G316" s="28"/>
      <c r="H316" s="28"/>
    </row>
    <row r="317" spans="1:9" s="16" customFormat="1" ht="18.75" customHeight="1">
      <c r="A317" s="26" t="s">
        <v>14</v>
      </c>
      <c r="B317" s="29"/>
      <c r="C317" s="30"/>
      <c r="D317" s="30"/>
      <c r="E317" s="30"/>
      <c r="F317" s="41"/>
      <c r="G317" s="30"/>
      <c r="H317" s="30"/>
    </row>
    <row r="318" spans="1:9" s="16" customFormat="1" ht="18.75" customHeight="1">
      <c r="A318" s="26" t="s">
        <v>15</v>
      </c>
      <c r="B318" s="30"/>
      <c r="C318" s="30"/>
      <c r="D318" s="30"/>
      <c r="E318" s="30"/>
      <c r="F318" s="41"/>
      <c r="G318" s="30"/>
      <c r="H318" s="30"/>
    </row>
    <row r="319" spans="1:9" s="16" customFormat="1" ht="18.75" customHeight="1">
      <c r="A319" s="26" t="s">
        <v>16</v>
      </c>
      <c r="B319" s="31"/>
      <c r="C319" s="31"/>
      <c r="D319" s="31"/>
      <c r="E319" s="31"/>
      <c r="F319" s="49"/>
      <c r="G319" s="31"/>
      <c r="H319" s="31"/>
    </row>
    <row r="320" spans="1:9" s="16" customFormat="1" ht="18.75" customHeight="1">
      <c r="A320" s="26" t="s">
        <v>17</v>
      </c>
      <c r="B320" s="28"/>
      <c r="C320" s="28"/>
      <c r="D320" s="28"/>
      <c r="E320" s="28"/>
      <c r="F320" s="28"/>
      <c r="G320" s="28"/>
      <c r="H320" s="28"/>
    </row>
    <row r="321" spans="1:9" s="16" customFormat="1" ht="18.75" customHeight="1">
      <c r="A321" s="26" t="s">
        <v>18</v>
      </c>
      <c r="B321" s="29"/>
      <c r="C321" s="30"/>
      <c r="D321" s="30"/>
      <c r="E321" s="30"/>
      <c r="F321" s="30"/>
      <c r="G321" s="30"/>
      <c r="H321" s="29"/>
    </row>
    <row r="322" spans="1:9" s="16" customFormat="1" ht="18.75" customHeight="1">
      <c r="A322" s="26" t="s">
        <v>19</v>
      </c>
      <c r="B322" s="30"/>
      <c r="C322" s="30"/>
      <c r="D322" s="30"/>
      <c r="E322" s="30"/>
      <c r="F322" s="30"/>
      <c r="G322" s="30"/>
      <c r="H322" s="30"/>
    </row>
    <row r="323" spans="1:9" s="16" customFormat="1" ht="18.75" customHeight="1">
      <c r="A323" s="26" t="s">
        <v>20</v>
      </c>
      <c r="B323" s="31"/>
      <c r="C323" s="31"/>
      <c r="D323" s="31"/>
      <c r="E323" s="31"/>
      <c r="F323" s="31"/>
      <c r="G323" s="31"/>
      <c r="H323" s="31"/>
    </row>
    <row r="324" spans="1:9" s="16" customFormat="1" ht="18.75" customHeight="1">
      <c r="A324" s="26" t="s">
        <v>21</v>
      </c>
      <c r="B324" s="32"/>
      <c r="C324" s="32"/>
      <c r="D324" s="32"/>
      <c r="E324" s="32"/>
      <c r="F324" s="32"/>
      <c r="G324" s="32"/>
      <c r="H324" s="33"/>
    </row>
    <row r="325" spans="1:9" s="16" customFormat="1" ht="18.75" customHeight="1">
      <c r="A325" s="26" t="s">
        <v>22</v>
      </c>
      <c r="B325" s="32"/>
      <c r="C325" s="32"/>
      <c r="D325" s="32"/>
      <c r="E325" s="32"/>
      <c r="F325" s="32"/>
      <c r="G325" s="32"/>
      <c r="H325" s="34"/>
    </row>
    <row r="326" spans="1:9" s="16" customFormat="1" ht="18.75" customHeight="1">
      <c r="A326" s="26" t="s">
        <v>23</v>
      </c>
      <c r="B326" s="35"/>
      <c r="C326" s="35"/>
      <c r="D326" s="35"/>
      <c r="E326" s="35"/>
      <c r="F326" s="35"/>
      <c r="G326" s="35"/>
      <c r="H326" s="25"/>
      <c r="I326" s="1"/>
    </row>
    <row r="421" spans="1:2" ht="18.75" customHeight="1">
      <c r="A421" s="6"/>
      <c r="B421" s="6"/>
    </row>
  </sheetData>
  <mergeCells count="166">
    <mergeCell ref="C45:C46"/>
    <mergeCell ref="D45:D46"/>
    <mergeCell ref="E45:E46"/>
    <mergeCell ref="F45:F46"/>
    <mergeCell ref="C47:C49"/>
    <mergeCell ref="D47:D49"/>
    <mergeCell ref="E47:E48"/>
    <mergeCell ref="A1:H1"/>
    <mergeCell ref="F2:G2"/>
    <mergeCell ref="C30:C31"/>
    <mergeCell ref="D34:D35"/>
    <mergeCell ref="C41:E41"/>
    <mergeCell ref="C43:C44"/>
    <mergeCell ref="D43:D44"/>
    <mergeCell ref="E43:E44"/>
    <mergeCell ref="F43:F44"/>
    <mergeCell ref="G43:G45"/>
    <mergeCell ref="D58:D59"/>
    <mergeCell ref="E58:E59"/>
    <mergeCell ref="F58:F59"/>
    <mergeCell ref="C60:C62"/>
    <mergeCell ref="D60:D62"/>
    <mergeCell ref="E60:E61"/>
    <mergeCell ref="G47:G49"/>
    <mergeCell ref="C51:C53"/>
    <mergeCell ref="C54:E54"/>
    <mergeCell ref="C56:C57"/>
    <mergeCell ref="D56:D57"/>
    <mergeCell ref="E56:E57"/>
    <mergeCell ref="F56:F57"/>
    <mergeCell ref="G56:G57"/>
    <mergeCell ref="G60:G63"/>
    <mergeCell ref="C67:E67"/>
    <mergeCell ref="C69:C70"/>
    <mergeCell ref="D69:D70"/>
    <mergeCell ref="E69:E70"/>
    <mergeCell ref="F69:F70"/>
    <mergeCell ref="G69:G71"/>
    <mergeCell ref="C71:C72"/>
    <mergeCell ref="D71:D72"/>
    <mergeCell ref="E71:E72"/>
    <mergeCell ref="C95:C97"/>
    <mergeCell ref="D95:D97"/>
    <mergeCell ref="F95:F96"/>
    <mergeCell ref="G95:G96"/>
    <mergeCell ref="F97:F98"/>
    <mergeCell ref="G97:G98"/>
    <mergeCell ref="F71:F72"/>
    <mergeCell ref="C73:C74"/>
    <mergeCell ref="E73:E75"/>
    <mergeCell ref="C75:C76"/>
    <mergeCell ref="C82:C83"/>
    <mergeCell ref="D88:D89"/>
    <mergeCell ref="F110:F111"/>
    <mergeCell ref="C112:C113"/>
    <mergeCell ref="D112:D113"/>
    <mergeCell ref="G112:G113"/>
    <mergeCell ref="D114:D115"/>
    <mergeCell ref="G114:G115"/>
    <mergeCell ref="C99:C100"/>
    <mergeCell ref="D99:D100"/>
    <mergeCell ref="E99:E100"/>
    <mergeCell ref="G99:G100"/>
    <mergeCell ref="C101:C102"/>
    <mergeCell ref="C108:C109"/>
    <mergeCell ref="D108:D110"/>
    <mergeCell ref="E108:E110"/>
    <mergeCell ref="F108:F109"/>
    <mergeCell ref="C110:C111"/>
    <mergeCell ref="G125:G128"/>
    <mergeCell ref="C147:C148"/>
    <mergeCell ref="E147:E148"/>
    <mergeCell ref="F147:F150"/>
    <mergeCell ref="G147:G150"/>
    <mergeCell ref="E149:E150"/>
    <mergeCell ref="C121:C122"/>
    <mergeCell ref="D121:D123"/>
    <mergeCell ref="E121:E123"/>
    <mergeCell ref="F121:F123"/>
    <mergeCell ref="G121:G123"/>
    <mergeCell ref="C123:C124"/>
    <mergeCell ref="D151:D152"/>
    <mergeCell ref="E151:E153"/>
    <mergeCell ref="G151:G154"/>
    <mergeCell ref="D153:D154"/>
    <mergeCell ref="I159:I160"/>
    <mergeCell ref="C160:C163"/>
    <mergeCell ref="D160:D162"/>
    <mergeCell ref="E160:E162"/>
    <mergeCell ref="F160:F163"/>
    <mergeCell ref="G160:G161"/>
    <mergeCell ref="D168:D170"/>
    <mergeCell ref="F168:F170"/>
    <mergeCell ref="C173:C176"/>
    <mergeCell ref="D173:D174"/>
    <mergeCell ref="E173:E174"/>
    <mergeCell ref="F173:F174"/>
    <mergeCell ref="G162:G163"/>
    <mergeCell ref="C164:C166"/>
    <mergeCell ref="D164:D167"/>
    <mergeCell ref="E164:E166"/>
    <mergeCell ref="G164:G165"/>
    <mergeCell ref="G166:G167"/>
    <mergeCell ref="D186:D187"/>
    <mergeCell ref="E186:E189"/>
    <mergeCell ref="F186:F189"/>
    <mergeCell ref="G186:G188"/>
    <mergeCell ref="C188:C189"/>
    <mergeCell ref="D188:D189"/>
    <mergeCell ref="G173:G175"/>
    <mergeCell ref="D175:D176"/>
    <mergeCell ref="E175:E176"/>
    <mergeCell ref="F175:F176"/>
    <mergeCell ref="D177:D179"/>
    <mergeCell ref="E177:E179"/>
    <mergeCell ref="G177:G179"/>
    <mergeCell ref="C190:C192"/>
    <mergeCell ref="D190:D193"/>
    <mergeCell ref="E190:E193"/>
    <mergeCell ref="G190:G191"/>
    <mergeCell ref="G192:G193"/>
    <mergeCell ref="D199:D200"/>
    <mergeCell ref="E199:E202"/>
    <mergeCell ref="F199:F202"/>
    <mergeCell ref="G199:G200"/>
    <mergeCell ref="C201:C202"/>
    <mergeCell ref="D212:D213"/>
    <mergeCell ref="E212:E215"/>
    <mergeCell ref="F212:F215"/>
    <mergeCell ref="G212:G215"/>
    <mergeCell ref="C214:C215"/>
    <mergeCell ref="D214:D215"/>
    <mergeCell ref="D201:D202"/>
    <mergeCell ref="G201:G202"/>
    <mergeCell ref="C203:C205"/>
    <mergeCell ref="D203:D204"/>
    <mergeCell ref="E203:E206"/>
    <mergeCell ref="G203:G206"/>
    <mergeCell ref="D205:D206"/>
    <mergeCell ref="C216:C218"/>
    <mergeCell ref="D216:D219"/>
    <mergeCell ref="E216:E218"/>
    <mergeCell ref="G216:G217"/>
    <mergeCell ref="C225:C226"/>
    <mergeCell ref="D225:D226"/>
    <mergeCell ref="E225:E226"/>
    <mergeCell ref="F225:F226"/>
    <mergeCell ref="G225:G226"/>
    <mergeCell ref="C283:C284"/>
    <mergeCell ref="D283:D284"/>
    <mergeCell ref="G231:G232"/>
    <mergeCell ref="I250:I251"/>
    <mergeCell ref="E251:E252"/>
    <mergeCell ref="F251:F253"/>
    <mergeCell ref="G251:G253"/>
    <mergeCell ref="C279:C280"/>
    <mergeCell ref="C227:C228"/>
    <mergeCell ref="D227:D228"/>
    <mergeCell ref="E227:E228"/>
    <mergeCell ref="F227:F228"/>
    <mergeCell ref="G227:G228"/>
    <mergeCell ref="C229:C232"/>
    <mergeCell ref="D229:D232"/>
    <mergeCell ref="E229:E232"/>
    <mergeCell ref="F229:F232"/>
    <mergeCell ref="G229:G230"/>
  </mergeCells>
  <phoneticPr fontId="11" type="noConversion"/>
  <pageMargins left="0.82677165354330717" right="0.74803149606299213" top="0.59055118110236227" bottom="0.19685039370078741" header="0.51181102362204722" footer="0.11811023622047245"/>
  <pageSetup paperSize="9" orientation="landscape" r:id="rId1"/>
  <headerFooter alignWithMargins="0">
    <oddFooter>第 &amp;P 页，共 &amp;N 页</oddFooter>
  </headerFooter>
  <rowBreaks count="11" manualBreakCount="11">
    <brk id="27" max="16383" man="1"/>
    <brk id="53" max="16383" man="1"/>
    <brk id="79" max="16383" man="1"/>
    <brk id="105" max="16383" man="1"/>
    <brk id="131" max="16383" man="1"/>
    <brk id="157" max="16383" man="1"/>
    <brk id="183" max="16383" man="1"/>
    <brk id="209" max="16383" man="1"/>
    <brk id="235" max="16383" man="1"/>
    <brk id="261" max="16383" man="1"/>
    <brk id="28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indexed="13"/>
  </sheetPr>
  <dimension ref="A1:K460"/>
  <sheetViews>
    <sheetView showGridLines="0" workbookViewId="0">
      <selection activeCell="C229" sqref="C229"/>
    </sheetView>
  </sheetViews>
  <sheetFormatPr defaultColWidth="18.375" defaultRowHeight="18.75" customHeight="1"/>
  <cols>
    <col min="1" max="1" width="4.125" style="58" customWidth="1"/>
    <col min="2" max="2" width="12.5" style="58" customWidth="1"/>
    <col min="3" max="7" width="18.375" style="6" customWidth="1"/>
    <col min="8" max="8" width="12.5" style="6" customWidth="1"/>
    <col min="9" max="16384" width="18.375" style="1"/>
  </cols>
  <sheetData>
    <row r="1" spans="1:8" ht="18.75" customHeight="1">
      <c r="A1" s="356" t="s">
        <v>503</v>
      </c>
      <c r="B1" s="356"/>
      <c r="C1" s="356"/>
      <c r="D1" s="356"/>
      <c r="E1" s="356"/>
      <c r="F1" s="356"/>
      <c r="G1" s="356"/>
      <c r="H1" s="356"/>
    </row>
    <row r="2" spans="1:8" s="8" customFormat="1" ht="18.75" customHeight="1">
      <c r="A2" s="2" t="s">
        <v>0</v>
      </c>
      <c r="B2" s="3" t="s">
        <v>1</v>
      </c>
      <c r="C2" s="4" t="s">
        <v>2</v>
      </c>
      <c r="D2" s="5" t="s">
        <v>3</v>
      </c>
      <c r="E2" s="6"/>
      <c r="F2" s="357" t="s">
        <v>4</v>
      </c>
      <c r="G2" s="358"/>
      <c r="H2" s="7">
        <v>42877</v>
      </c>
    </row>
    <row r="3" spans="1:8" s="13" customFormat="1" ht="18.75" customHeight="1">
      <c r="A3" s="9" t="s">
        <v>5</v>
      </c>
      <c r="B3" s="10" t="s">
        <v>6</v>
      </c>
      <c r="C3" s="11" t="s">
        <v>7</v>
      </c>
      <c r="D3" s="12" t="s">
        <v>8</v>
      </c>
      <c r="E3" s="12" t="s">
        <v>9</v>
      </c>
      <c r="F3" s="9" t="s">
        <v>10</v>
      </c>
      <c r="G3" s="9" t="s">
        <v>11</v>
      </c>
      <c r="H3" s="9" t="s">
        <v>12</v>
      </c>
    </row>
    <row r="4" spans="1:8" s="16" customFormat="1" ht="18.75" customHeight="1">
      <c r="A4" s="14" t="s">
        <v>13</v>
      </c>
      <c r="B4" s="15"/>
      <c r="C4" s="15"/>
      <c r="D4" s="15"/>
      <c r="E4" s="15"/>
      <c r="F4" s="15"/>
      <c r="G4" s="15"/>
      <c r="H4" s="15"/>
    </row>
    <row r="5" spans="1:8" s="16" customFormat="1" ht="18.75" customHeight="1">
      <c r="A5" s="17" t="s">
        <v>14</v>
      </c>
      <c r="B5" s="18"/>
      <c r="C5" s="18"/>
      <c r="D5" s="18"/>
      <c r="E5" s="18"/>
      <c r="F5" s="18"/>
      <c r="G5" s="18"/>
      <c r="H5" s="18"/>
    </row>
    <row r="6" spans="1:8" s="16" customFormat="1" ht="18.75" customHeight="1">
      <c r="A6" s="17" t="s">
        <v>15</v>
      </c>
      <c r="B6" s="18"/>
      <c r="C6" s="18"/>
      <c r="D6" s="18"/>
      <c r="E6" s="18"/>
      <c r="F6" s="18"/>
      <c r="G6" s="18"/>
      <c r="H6" s="18"/>
    </row>
    <row r="7" spans="1:8" s="16" customFormat="1" ht="18.75" customHeight="1">
      <c r="A7" s="17" t="s">
        <v>16</v>
      </c>
      <c r="B7" s="19"/>
      <c r="C7" s="19"/>
      <c r="D7" s="19"/>
      <c r="E7" s="19"/>
      <c r="F7" s="19"/>
      <c r="G7" s="19"/>
      <c r="H7" s="19"/>
    </row>
    <row r="8" spans="1:8" s="16" customFormat="1" ht="18.75" customHeight="1">
      <c r="A8" s="17" t="s">
        <v>17</v>
      </c>
      <c r="B8" s="15"/>
      <c r="C8" s="15"/>
      <c r="D8" s="15"/>
      <c r="E8" s="15"/>
      <c r="F8" s="15"/>
      <c r="G8" s="15"/>
      <c r="H8" s="15"/>
    </row>
    <row r="9" spans="1:8" s="16" customFormat="1" ht="18.75" customHeight="1">
      <c r="A9" s="17" t="s">
        <v>18</v>
      </c>
      <c r="B9" s="18"/>
      <c r="C9" s="18"/>
      <c r="D9" s="18"/>
      <c r="E9" s="18"/>
      <c r="F9" s="18"/>
      <c r="G9" s="18"/>
      <c r="H9" s="18"/>
    </row>
    <row r="10" spans="1:8" s="16" customFormat="1" ht="18.75" customHeight="1">
      <c r="A10" s="17" t="s">
        <v>19</v>
      </c>
      <c r="B10" s="18"/>
      <c r="C10" s="18"/>
      <c r="D10" s="18"/>
      <c r="E10" s="18"/>
      <c r="F10" s="18"/>
      <c r="G10" s="18"/>
      <c r="H10" s="18"/>
    </row>
    <row r="11" spans="1:8" s="16" customFormat="1" ht="18.75" customHeight="1">
      <c r="A11" s="17" t="s">
        <v>20</v>
      </c>
      <c r="B11" s="19"/>
      <c r="C11" s="19"/>
      <c r="D11" s="19"/>
      <c r="E11" s="19"/>
      <c r="F11" s="19"/>
      <c r="G11" s="19"/>
      <c r="H11" s="19"/>
    </row>
    <row r="12" spans="1:8" s="16" customFormat="1" ht="18.75" customHeight="1">
      <c r="A12" s="17" t="s">
        <v>21</v>
      </c>
      <c r="B12" s="20"/>
      <c r="C12" s="20"/>
      <c r="D12" s="20"/>
      <c r="E12" s="20"/>
      <c r="F12" s="20"/>
      <c r="G12" s="20"/>
      <c r="H12" s="21"/>
    </row>
    <row r="13" spans="1:8" s="16" customFormat="1" ht="18.75" customHeight="1">
      <c r="A13" s="17" t="s">
        <v>22</v>
      </c>
      <c r="B13" s="20"/>
      <c r="C13" s="20"/>
      <c r="D13" s="20"/>
      <c r="E13" s="20"/>
      <c r="F13" s="20"/>
      <c r="G13" s="20"/>
      <c r="H13" s="22"/>
    </row>
    <row r="14" spans="1:8" s="16" customFormat="1" ht="18.75" customHeight="1">
      <c r="A14" s="17" t="s">
        <v>23</v>
      </c>
      <c r="B14" s="23"/>
      <c r="C14" s="23"/>
      <c r="D14" s="23"/>
      <c r="E14" s="23"/>
      <c r="F14" s="23"/>
      <c r="G14" s="23"/>
      <c r="H14" s="24"/>
    </row>
    <row r="15" spans="1:8" ht="18.75" customHeight="1">
      <c r="A15" s="2" t="s">
        <v>24</v>
      </c>
      <c r="B15" s="3" t="s">
        <v>1</v>
      </c>
      <c r="C15" s="4" t="s">
        <v>2</v>
      </c>
      <c r="D15" s="5" t="s">
        <v>3</v>
      </c>
    </row>
    <row r="16" spans="1:8" s="13" customFormat="1" ht="18.75" customHeight="1">
      <c r="A16" s="9" t="s">
        <v>5</v>
      </c>
      <c r="B16" s="10" t="s">
        <v>6</v>
      </c>
      <c r="C16" s="11" t="s">
        <v>7</v>
      </c>
      <c r="D16" s="9" t="s">
        <v>8</v>
      </c>
      <c r="E16" s="9" t="s">
        <v>9</v>
      </c>
      <c r="F16" s="9" t="s">
        <v>10</v>
      </c>
      <c r="G16" s="9" t="s">
        <v>11</v>
      </c>
      <c r="H16" s="9" t="s">
        <v>12</v>
      </c>
    </row>
    <row r="17" spans="1:8" s="16" customFormat="1" ht="18.75" customHeight="1">
      <c r="A17" s="25" t="s">
        <v>13</v>
      </c>
      <c r="B17" s="15"/>
      <c r="C17" s="15"/>
      <c r="D17" s="15"/>
      <c r="E17" s="15"/>
      <c r="F17" s="15"/>
      <c r="G17" s="15"/>
      <c r="H17" s="15"/>
    </row>
    <row r="18" spans="1:8" s="16" customFormat="1" ht="18.75" customHeight="1">
      <c r="A18" s="26" t="s">
        <v>14</v>
      </c>
      <c r="B18" s="18"/>
      <c r="C18" s="18"/>
      <c r="D18" s="18"/>
      <c r="E18" s="18"/>
      <c r="F18" s="18"/>
      <c r="G18" s="18"/>
      <c r="H18" s="18"/>
    </row>
    <row r="19" spans="1:8" s="16" customFormat="1" ht="18.75" customHeight="1">
      <c r="A19" s="26" t="s">
        <v>15</v>
      </c>
      <c r="B19" s="18"/>
      <c r="C19" s="18"/>
      <c r="D19" s="18"/>
      <c r="E19" s="18"/>
      <c r="F19" s="18"/>
      <c r="G19" s="18"/>
      <c r="H19" s="18"/>
    </row>
    <row r="20" spans="1:8" s="16" customFormat="1" ht="18.75" customHeight="1">
      <c r="A20" s="26" t="s">
        <v>16</v>
      </c>
      <c r="B20" s="19"/>
      <c r="C20" s="19"/>
      <c r="D20" s="19"/>
      <c r="E20" s="19"/>
      <c r="F20" s="19"/>
      <c r="G20" s="19"/>
      <c r="H20" s="19"/>
    </row>
    <row r="21" spans="1:8" s="16" customFormat="1" ht="18.75" customHeight="1">
      <c r="A21" s="26" t="s">
        <v>17</v>
      </c>
      <c r="B21" s="15"/>
      <c r="C21" s="15"/>
      <c r="D21" s="15"/>
      <c r="E21" s="15"/>
      <c r="F21" s="15"/>
      <c r="G21" s="15"/>
      <c r="H21" s="15"/>
    </row>
    <row r="22" spans="1:8" s="16" customFormat="1" ht="18.75" customHeight="1">
      <c r="A22" s="26" t="s">
        <v>18</v>
      </c>
      <c r="B22" s="18"/>
      <c r="C22" s="18"/>
      <c r="D22" s="18"/>
      <c r="E22" s="18"/>
      <c r="F22" s="18"/>
      <c r="G22" s="18"/>
      <c r="H22" s="18"/>
    </row>
    <row r="23" spans="1:8" s="16" customFormat="1" ht="18.75" customHeight="1">
      <c r="A23" s="26" t="s">
        <v>19</v>
      </c>
      <c r="B23" s="18"/>
      <c r="C23" s="18"/>
      <c r="D23" s="18"/>
      <c r="E23" s="18"/>
      <c r="F23" s="18"/>
      <c r="G23" s="18"/>
      <c r="H23" s="18"/>
    </row>
    <row r="24" spans="1:8" s="16" customFormat="1" ht="18.75" customHeight="1">
      <c r="A24" s="26" t="s">
        <v>20</v>
      </c>
      <c r="B24" s="19"/>
      <c r="C24" s="19"/>
      <c r="D24" s="19"/>
      <c r="E24" s="19"/>
      <c r="F24" s="19"/>
      <c r="G24" s="19"/>
      <c r="H24" s="19"/>
    </row>
    <row r="25" spans="1:8" s="16" customFormat="1" ht="18.75" customHeight="1">
      <c r="A25" s="26" t="s">
        <v>21</v>
      </c>
      <c r="B25" s="20"/>
      <c r="C25" s="20"/>
      <c r="D25" s="20"/>
      <c r="E25" s="20"/>
      <c r="F25" s="20"/>
      <c r="G25" s="20"/>
      <c r="H25" s="21"/>
    </row>
    <row r="26" spans="1:8" s="16" customFormat="1" ht="18.75" customHeight="1">
      <c r="A26" s="26" t="s">
        <v>22</v>
      </c>
      <c r="B26" s="20"/>
      <c r="C26" s="20"/>
      <c r="D26" s="20"/>
      <c r="E26" s="20"/>
      <c r="F26" s="20"/>
      <c r="G26" s="20"/>
      <c r="H26" s="22"/>
    </row>
    <row r="27" spans="1:8" s="16" customFormat="1" ht="18.75" customHeight="1">
      <c r="A27" s="26" t="s">
        <v>23</v>
      </c>
      <c r="B27" s="23"/>
      <c r="C27" s="23"/>
      <c r="D27" s="23"/>
      <c r="E27" s="23"/>
      <c r="F27" s="23"/>
      <c r="G27" s="23"/>
      <c r="H27" s="24"/>
    </row>
    <row r="28" spans="1:8" ht="18.75" customHeight="1">
      <c r="A28" s="2" t="s">
        <v>25</v>
      </c>
      <c r="B28" s="3" t="s">
        <v>26</v>
      </c>
      <c r="C28" s="27"/>
    </row>
    <row r="29" spans="1:8" s="13" customFormat="1" ht="18.75" customHeight="1">
      <c r="A29" s="9" t="s">
        <v>5</v>
      </c>
      <c r="B29" s="10" t="s">
        <v>6</v>
      </c>
      <c r="C29" s="11" t="s">
        <v>7</v>
      </c>
      <c r="D29" s="9" t="s">
        <v>8</v>
      </c>
      <c r="E29" s="9" t="s">
        <v>9</v>
      </c>
      <c r="F29" s="9" t="s">
        <v>10</v>
      </c>
      <c r="G29" s="9" t="s">
        <v>11</v>
      </c>
      <c r="H29" s="9" t="s">
        <v>12</v>
      </c>
    </row>
    <row r="30" spans="1:8" s="16" customFormat="1" ht="18.75" customHeight="1">
      <c r="A30" s="25" t="s">
        <v>13</v>
      </c>
      <c r="B30" s="28"/>
      <c r="C30" s="28"/>
      <c r="D30" s="28"/>
      <c r="E30" s="28"/>
      <c r="F30" s="28"/>
      <c r="G30" s="28"/>
      <c r="H30" s="28"/>
    </row>
    <row r="31" spans="1:8" s="16" customFormat="1" ht="18.75" customHeight="1">
      <c r="A31" s="26" t="s">
        <v>14</v>
      </c>
      <c r="B31" s="29"/>
      <c r="C31" s="29"/>
      <c r="D31" s="29"/>
      <c r="E31" s="29"/>
      <c r="F31" s="29"/>
      <c r="G31" s="29"/>
      <c r="H31" s="30"/>
    </row>
    <row r="32" spans="1:8" s="16" customFormat="1" ht="18.75" customHeight="1">
      <c r="A32" s="26" t="s">
        <v>15</v>
      </c>
      <c r="B32" s="30"/>
      <c r="C32" s="30"/>
      <c r="D32" s="30"/>
      <c r="E32" s="30"/>
      <c r="F32" s="30"/>
      <c r="G32" s="30"/>
      <c r="H32" s="30"/>
    </row>
    <row r="33" spans="1:8" s="16" customFormat="1" ht="18.75" customHeight="1">
      <c r="A33" s="26" t="s">
        <v>16</v>
      </c>
      <c r="B33" s="31"/>
      <c r="C33" s="31"/>
      <c r="D33" s="31"/>
      <c r="E33" s="31"/>
      <c r="F33" s="31"/>
      <c r="G33" s="31"/>
      <c r="H33" s="31"/>
    </row>
    <row r="34" spans="1:8" s="16" customFormat="1" ht="18.75" customHeight="1">
      <c r="A34" s="26" t="s">
        <v>17</v>
      </c>
      <c r="B34" s="28"/>
      <c r="C34" s="28"/>
      <c r="D34" s="28"/>
      <c r="E34" s="28"/>
      <c r="F34" s="28"/>
      <c r="G34" s="28"/>
      <c r="H34" s="28"/>
    </row>
    <row r="35" spans="1:8" s="16" customFormat="1" ht="18.75" customHeight="1">
      <c r="A35" s="26" t="s">
        <v>18</v>
      </c>
      <c r="B35" s="29"/>
      <c r="C35" s="29"/>
      <c r="D35" s="29"/>
      <c r="E35" s="29"/>
      <c r="F35" s="29"/>
      <c r="G35" s="29"/>
      <c r="H35" s="29"/>
    </row>
    <row r="36" spans="1:8" s="16" customFormat="1" ht="18.75" customHeight="1">
      <c r="A36" s="26" t="s">
        <v>19</v>
      </c>
      <c r="B36" s="30"/>
      <c r="C36" s="30"/>
      <c r="D36" s="30"/>
      <c r="E36" s="30"/>
      <c r="F36" s="30"/>
      <c r="G36" s="30"/>
      <c r="H36" s="30"/>
    </row>
    <row r="37" spans="1:8" s="16" customFormat="1" ht="18.75" customHeight="1">
      <c r="A37" s="26" t="s">
        <v>20</v>
      </c>
      <c r="B37" s="31"/>
      <c r="C37" s="31"/>
      <c r="D37" s="31"/>
      <c r="E37" s="31"/>
      <c r="F37" s="31"/>
      <c r="G37" s="31"/>
      <c r="H37" s="31"/>
    </row>
    <row r="38" spans="1:8" s="16" customFormat="1" ht="18.75" customHeight="1">
      <c r="A38" s="26" t="s">
        <v>21</v>
      </c>
      <c r="B38" s="32"/>
      <c r="C38" s="32"/>
      <c r="D38" s="32"/>
      <c r="E38" s="32"/>
      <c r="F38" s="32"/>
      <c r="G38" s="32"/>
      <c r="H38" s="33"/>
    </row>
    <row r="39" spans="1:8" s="16" customFormat="1" ht="18.75" customHeight="1">
      <c r="A39" s="26" t="s">
        <v>22</v>
      </c>
      <c r="B39" s="32"/>
      <c r="C39" s="32"/>
      <c r="D39" s="32"/>
      <c r="E39" s="32"/>
      <c r="F39" s="32"/>
      <c r="G39" s="32"/>
      <c r="H39" s="34"/>
    </row>
    <row r="40" spans="1:8" s="16" customFormat="1" ht="18.75" customHeight="1">
      <c r="A40" s="26" t="s">
        <v>23</v>
      </c>
      <c r="B40" s="35"/>
      <c r="C40" s="35"/>
      <c r="D40" s="35"/>
      <c r="E40" s="35"/>
      <c r="F40" s="35"/>
      <c r="G40" s="35"/>
      <c r="H40" s="25"/>
    </row>
    <row r="41" spans="1:8" ht="18.75" customHeight="1">
      <c r="A41" s="2" t="s">
        <v>27</v>
      </c>
      <c r="B41" s="3" t="s">
        <v>26</v>
      </c>
      <c r="C41" s="359"/>
      <c r="D41" s="360"/>
      <c r="E41" s="360"/>
    </row>
    <row r="42" spans="1:8" s="13" customFormat="1" ht="18.75" customHeight="1">
      <c r="A42" s="9" t="s">
        <v>5</v>
      </c>
      <c r="B42" s="10" t="s">
        <v>6</v>
      </c>
      <c r="C42" s="11" t="s">
        <v>7</v>
      </c>
      <c r="D42" s="9" t="s">
        <v>8</v>
      </c>
      <c r="E42" s="9" t="s">
        <v>9</v>
      </c>
      <c r="F42" s="9" t="s">
        <v>10</v>
      </c>
      <c r="G42" s="9" t="s">
        <v>11</v>
      </c>
      <c r="H42" s="9" t="s">
        <v>12</v>
      </c>
    </row>
    <row r="43" spans="1:8" s="16" customFormat="1" ht="18.75" customHeight="1">
      <c r="A43" s="25" t="s">
        <v>13</v>
      </c>
      <c r="B43" s="28"/>
      <c r="C43" s="28"/>
      <c r="D43" s="28"/>
      <c r="E43" s="28"/>
      <c r="F43" s="28"/>
      <c r="G43" s="28"/>
      <c r="H43" s="28"/>
    </row>
    <row r="44" spans="1:8" s="16" customFormat="1" ht="18.75" customHeight="1">
      <c r="A44" s="26" t="s">
        <v>14</v>
      </c>
      <c r="B44" s="29"/>
      <c r="C44" s="29"/>
      <c r="D44" s="29"/>
      <c r="E44" s="29"/>
      <c r="F44" s="29"/>
      <c r="G44" s="29"/>
      <c r="H44" s="30"/>
    </row>
    <row r="45" spans="1:8" s="16" customFormat="1" ht="18.75" customHeight="1">
      <c r="A45" s="26" t="s">
        <v>15</v>
      </c>
      <c r="B45" s="30"/>
      <c r="C45" s="30"/>
      <c r="D45" s="30"/>
      <c r="E45" s="30"/>
      <c r="F45" s="30"/>
      <c r="G45" s="30"/>
      <c r="H45" s="30"/>
    </row>
    <row r="46" spans="1:8" s="16" customFormat="1" ht="18.75" customHeight="1">
      <c r="A46" s="26" t="s">
        <v>16</v>
      </c>
      <c r="B46" s="31"/>
      <c r="C46" s="31"/>
      <c r="D46" s="31"/>
      <c r="E46" s="31"/>
      <c r="F46" s="31"/>
      <c r="G46" s="31"/>
      <c r="H46" s="31"/>
    </row>
    <row r="47" spans="1:8" s="16" customFormat="1" ht="18.75" customHeight="1">
      <c r="A47" s="26" t="s">
        <v>17</v>
      </c>
      <c r="B47" s="28"/>
      <c r="C47" s="28"/>
      <c r="D47" s="28"/>
      <c r="E47" s="28"/>
      <c r="F47" s="28"/>
      <c r="G47" s="28"/>
      <c r="H47" s="28"/>
    </row>
    <row r="48" spans="1:8" s="16" customFormat="1" ht="18.75" customHeight="1">
      <c r="A48" s="26" t="s">
        <v>18</v>
      </c>
      <c r="B48" s="29"/>
      <c r="C48" s="29"/>
      <c r="D48" s="29"/>
      <c r="E48" s="29"/>
      <c r="F48" s="29"/>
      <c r="G48" s="29"/>
      <c r="H48" s="29"/>
    </row>
    <row r="49" spans="1:11" s="16" customFormat="1" ht="18.75" customHeight="1">
      <c r="A49" s="26" t="s">
        <v>19</v>
      </c>
      <c r="B49" s="30"/>
      <c r="C49" s="30"/>
      <c r="D49" s="30"/>
      <c r="E49" s="30"/>
      <c r="F49" s="30"/>
      <c r="G49" s="30"/>
      <c r="H49" s="30"/>
    </row>
    <row r="50" spans="1:11" s="16" customFormat="1" ht="18.75" customHeight="1">
      <c r="A50" s="26" t="s">
        <v>20</v>
      </c>
      <c r="B50" s="31"/>
      <c r="C50" s="31"/>
      <c r="D50" s="31"/>
      <c r="E50" s="31"/>
      <c r="F50" s="31"/>
      <c r="G50" s="31"/>
      <c r="H50" s="31"/>
    </row>
    <row r="51" spans="1:11" s="16" customFormat="1" ht="18.75" customHeight="1">
      <c r="A51" s="26" t="s">
        <v>21</v>
      </c>
      <c r="B51" s="32"/>
      <c r="C51" s="32"/>
      <c r="D51" s="32"/>
      <c r="E51" s="32"/>
      <c r="F51" s="32"/>
      <c r="G51" s="32"/>
      <c r="H51" s="33"/>
    </row>
    <row r="52" spans="1:11" s="16" customFormat="1" ht="18.75" customHeight="1">
      <c r="A52" s="26" t="s">
        <v>22</v>
      </c>
      <c r="B52" s="32"/>
      <c r="C52" s="32"/>
      <c r="D52" s="32"/>
      <c r="E52" s="32"/>
      <c r="F52" s="32"/>
      <c r="G52" s="32"/>
      <c r="H52" s="34"/>
    </row>
    <row r="53" spans="1:11" s="16" customFormat="1" ht="18.75" customHeight="1">
      <c r="A53" s="26" t="s">
        <v>23</v>
      </c>
      <c r="B53" s="35"/>
      <c r="C53" s="35"/>
      <c r="D53" s="35"/>
      <c r="E53" s="35"/>
      <c r="F53" s="35"/>
      <c r="G53" s="35"/>
      <c r="H53" s="25"/>
    </row>
    <row r="54" spans="1:11" ht="18.75" customHeight="1">
      <c r="A54" s="2" t="s">
        <v>33</v>
      </c>
      <c r="B54" s="3" t="s">
        <v>34</v>
      </c>
      <c r="C54" s="359"/>
      <c r="D54" s="360"/>
      <c r="E54" s="360"/>
      <c r="I54" s="13"/>
    </row>
    <row r="55" spans="1:11" s="13" customFormat="1" ht="18.75" customHeight="1">
      <c r="A55" s="9" t="s">
        <v>5</v>
      </c>
      <c r="B55" s="10" t="s">
        <v>6</v>
      </c>
      <c r="C55" s="11" t="s">
        <v>7</v>
      </c>
      <c r="D55" s="9" t="s">
        <v>8</v>
      </c>
      <c r="E55" s="9" t="s">
        <v>9</v>
      </c>
      <c r="F55" s="9" t="s">
        <v>10</v>
      </c>
      <c r="G55" s="9" t="s">
        <v>11</v>
      </c>
      <c r="H55" s="9" t="s">
        <v>12</v>
      </c>
      <c r="I55" s="16"/>
    </row>
    <row r="56" spans="1:11" s="16" customFormat="1" ht="18.75" customHeight="1">
      <c r="A56" s="25" t="s">
        <v>13</v>
      </c>
      <c r="B56" s="28"/>
      <c r="C56" s="28"/>
      <c r="D56" s="28"/>
      <c r="E56" s="28"/>
      <c r="F56" s="28"/>
      <c r="G56" s="28"/>
      <c r="H56" s="28"/>
    </row>
    <row r="57" spans="1:11" s="16" customFormat="1" ht="18.75" customHeight="1">
      <c r="A57" s="26" t="s">
        <v>14</v>
      </c>
      <c r="B57" s="29"/>
      <c r="C57" s="29"/>
      <c r="D57" s="29"/>
      <c r="E57" s="29"/>
      <c r="F57" s="29"/>
      <c r="G57" s="29"/>
      <c r="H57" s="30"/>
    </row>
    <row r="58" spans="1:11" s="16" customFormat="1" ht="18.75" customHeight="1">
      <c r="A58" s="26" t="s">
        <v>15</v>
      </c>
      <c r="B58" s="30"/>
      <c r="C58" s="30"/>
      <c r="D58" s="30"/>
      <c r="E58" s="30"/>
      <c r="F58" s="30"/>
      <c r="G58" s="30"/>
      <c r="H58" s="30"/>
    </row>
    <row r="59" spans="1:11" s="16" customFormat="1" ht="18.75" customHeight="1">
      <c r="A59" s="26" t="s">
        <v>16</v>
      </c>
      <c r="B59" s="31"/>
      <c r="C59" s="31"/>
      <c r="D59" s="31"/>
      <c r="E59" s="31"/>
      <c r="F59" s="31"/>
      <c r="G59" s="31"/>
      <c r="H59" s="31"/>
      <c r="K59" s="38"/>
    </row>
    <row r="60" spans="1:11" s="16" customFormat="1" ht="18.75" customHeight="1">
      <c r="A60" s="26" t="s">
        <v>17</v>
      </c>
      <c r="B60" s="28"/>
      <c r="C60" s="28"/>
      <c r="D60" s="28"/>
      <c r="E60" s="28"/>
      <c r="F60" s="28"/>
      <c r="G60" s="28"/>
      <c r="H60" s="28"/>
    </row>
    <row r="61" spans="1:11" s="16" customFormat="1" ht="18.75" customHeight="1">
      <c r="A61" s="26" t="s">
        <v>18</v>
      </c>
      <c r="B61" s="29"/>
      <c r="C61" s="29"/>
      <c r="D61" s="29"/>
      <c r="E61" s="29"/>
      <c r="F61" s="29"/>
      <c r="G61" s="29"/>
      <c r="H61" s="29"/>
    </row>
    <row r="62" spans="1:11" s="16" customFormat="1" ht="18.75" customHeight="1">
      <c r="A62" s="26" t="s">
        <v>19</v>
      </c>
      <c r="B62" s="30"/>
      <c r="C62" s="30"/>
      <c r="D62" s="30"/>
      <c r="E62" s="30"/>
      <c r="F62" s="30"/>
      <c r="G62" s="30"/>
      <c r="H62" s="30"/>
    </row>
    <row r="63" spans="1:11" s="16" customFormat="1" ht="18.75" customHeight="1">
      <c r="A63" s="26" t="s">
        <v>20</v>
      </c>
      <c r="B63" s="31"/>
      <c r="C63" s="31"/>
      <c r="D63" s="31"/>
      <c r="E63" s="31"/>
      <c r="F63" s="31"/>
      <c r="G63" s="31"/>
      <c r="H63" s="31"/>
    </row>
    <row r="64" spans="1:11" s="16" customFormat="1" ht="18.75" customHeight="1">
      <c r="A64" s="26" t="s">
        <v>21</v>
      </c>
      <c r="B64" s="32"/>
      <c r="C64" s="32"/>
      <c r="D64" s="32"/>
      <c r="E64" s="32"/>
      <c r="F64" s="32"/>
      <c r="G64" s="32"/>
      <c r="H64" s="33"/>
    </row>
    <row r="65" spans="1:9" s="16" customFormat="1" ht="18.75" customHeight="1">
      <c r="A65" s="26" t="s">
        <v>22</v>
      </c>
      <c r="B65" s="32"/>
      <c r="C65" s="32"/>
      <c r="D65" s="32"/>
      <c r="E65" s="32"/>
      <c r="F65" s="32"/>
      <c r="G65" s="32"/>
      <c r="H65" s="34"/>
    </row>
    <row r="66" spans="1:9" s="16" customFormat="1" ht="18.75" customHeight="1">
      <c r="A66" s="26" t="s">
        <v>23</v>
      </c>
      <c r="B66" s="35"/>
      <c r="C66" s="35"/>
      <c r="D66" s="35"/>
      <c r="E66" s="35"/>
      <c r="F66" s="35"/>
      <c r="G66" s="35"/>
      <c r="H66" s="25"/>
      <c r="I66" s="1"/>
    </row>
    <row r="67" spans="1:9" ht="18.75" customHeight="1">
      <c r="A67" s="2" t="s">
        <v>36</v>
      </c>
      <c r="B67" s="3" t="s">
        <v>34</v>
      </c>
      <c r="C67" s="361" t="s">
        <v>37</v>
      </c>
      <c r="D67" s="362"/>
      <c r="E67" s="362"/>
      <c r="I67" s="13"/>
    </row>
    <row r="68" spans="1:9" s="13" customFormat="1" ht="18.75" customHeight="1">
      <c r="A68" s="9" t="s">
        <v>5</v>
      </c>
      <c r="B68" s="10" t="s">
        <v>6</v>
      </c>
      <c r="C68" s="11" t="s">
        <v>7</v>
      </c>
      <c r="D68" s="9" t="s">
        <v>8</v>
      </c>
      <c r="E68" s="9" t="s">
        <v>9</v>
      </c>
      <c r="F68" s="9" t="s">
        <v>10</v>
      </c>
      <c r="G68" s="9" t="s">
        <v>11</v>
      </c>
      <c r="H68" s="9" t="s">
        <v>12</v>
      </c>
      <c r="I68" s="16"/>
    </row>
    <row r="69" spans="1:9" s="16" customFormat="1" ht="18.75" customHeight="1">
      <c r="A69" s="25" t="s">
        <v>13</v>
      </c>
      <c r="B69" s="28"/>
      <c r="C69" s="28"/>
      <c r="D69" s="28"/>
      <c r="E69" s="28"/>
      <c r="F69" s="28"/>
      <c r="G69" s="28"/>
      <c r="H69" s="28"/>
    </row>
    <row r="70" spans="1:9" s="16" customFormat="1" ht="18.75" customHeight="1">
      <c r="A70" s="26" t="s">
        <v>14</v>
      </c>
      <c r="B70" s="29"/>
      <c r="C70" s="29"/>
      <c r="D70" s="29"/>
      <c r="E70" s="29"/>
      <c r="F70" s="29"/>
      <c r="G70" s="29"/>
      <c r="H70" s="30"/>
    </row>
    <row r="71" spans="1:9" s="16" customFormat="1" ht="18.75" customHeight="1">
      <c r="A71" s="26" t="s">
        <v>15</v>
      </c>
      <c r="B71" s="30"/>
      <c r="C71" s="30"/>
      <c r="D71" s="30"/>
      <c r="E71" s="30"/>
      <c r="F71" s="30"/>
      <c r="G71" s="30"/>
      <c r="H71" s="30"/>
    </row>
    <row r="72" spans="1:9" s="16" customFormat="1" ht="18.75" customHeight="1">
      <c r="A72" s="26" t="s">
        <v>16</v>
      </c>
      <c r="B72" s="31"/>
      <c r="C72" s="31"/>
      <c r="D72" s="31"/>
      <c r="E72" s="31"/>
      <c r="F72" s="31"/>
      <c r="G72" s="31"/>
      <c r="H72" s="31"/>
    </row>
    <row r="73" spans="1:9" s="16" customFormat="1" ht="18.75" customHeight="1">
      <c r="A73" s="26" t="s">
        <v>17</v>
      </c>
      <c r="B73" s="28"/>
      <c r="C73" s="28"/>
      <c r="D73" s="28"/>
      <c r="E73" s="28"/>
      <c r="F73" s="28"/>
      <c r="G73" s="28"/>
      <c r="H73" s="28"/>
    </row>
    <row r="74" spans="1:9" s="16" customFormat="1" ht="18.75" customHeight="1">
      <c r="A74" s="26" t="s">
        <v>18</v>
      </c>
      <c r="B74" s="29"/>
      <c r="C74" s="29"/>
      <c r="D74" s="29"/>
      <c r="E74" s="29"/>
      <c r="F74" s="29"/>
      <c r="G74" s="29"/>
      <c r="H74" s="29"/>
    </row>
    <row r="75" spans="1:9" s="16" customFormat="1" ht="18.75" customHeight="1">
      <c r="A75" s="26" t="s">
        <v>19</v>
      </c>
      <c r="B75" s="30"/>
      <c r="C75" s="30"/>
      <c r="D75" s="30"/>
      <c r="E75" s="30"/>
      <c r="F75" s="30"/>
      <c r="G75" s="30"/>
      <c r="H75" s="30"/>
    </row>
    <row r="76" spans="1:9" s="16" customFormat="1" ht="18.75" customHeight="1">
      <c r="A76" s="26" t="s">
        <v>20</v>
      </c>
      <c r="B76" s="31"/>
      <c r="C76" s="31"/>
      <c r="D76" s="31"/>
      <c r="E76" s="31"/>
      <c r="F76" s="31"/>
      <c r="G76" s="31"/>
      <c r="H76" s="31"/>
    </row>
    <row r="77" spans="1:9" s="16" customFormat="1" ht="18.75" customHeight="1">
      <c r="A77" s="26" t="s">
        <v>21</v>
      </c>
      <c r="B77" s="32"/>
      <c r="C77" s="32"/>
      <c r="D77" s="32"/>
      <c r="E77" s="32"/>
      <c r="F77" s="32"/>
      <c r="G77" s="32"/>
      <c r="H77" s="33"/>
    </row>
    <row r="78" spans="1:9" s="16" customFormat="1" ht="18.75" customHeight="1">
      <c r="A78" s="26" t="s">
        <v>22</v>
      </c>
      <c r="B78" s="32"/>
      <c r="C78" s="32"/>
      <c r="D78" s="32"/>
      <c r="E78" s="32"/>
      <c r="F78" s="32"/>
      <c r="G78" s="32"/>
      <c r="H78" s="34"/>
    </row>
    <row r="79" spans="1:9" s="16" customFormat="1" ht="18.75" customHeight="1">
      <c r="A79" s="26" t="s">
        <v>23</v>
      </c>
      <c r="B79" s="35"/>
      <c r="C79" s="35"/>
      <c r="D79" s="35"/>
      <c r="E79" s="35"/>
      <c r="F79" s="35"/>
      <c r="G79" s="35"/>
      <c r="H79" s="25"/>
      <c r="I79" s="1"/>
    </row>
    <row r="80" spans="1:9" ht="18.75" customHeight="1">
      <c r="A80" s="2" t="s">
        <v>39</v>
      </c>
      <c r="B80" s="3" t="s">
        <v>26</v>
      </c>
      <c r="I80" s="13"/>
    </row>
    <row r="81" spans="1:9" s="13" customFormat="1" ht="18.75" customHeight="1">
      <c r="A81" s="9" t="s">
        <v>5</v>
      </c>
      <c r="B81" s="10" t="s">
        <v>6</v>
      </c>
      <c r="C81" s="11" t="s">
        <v>7</v>
      </c>
      <c r="D81" s="9" t="s">
        <v>8</v>
      </c>
      <c r="E81" s="9" t="s">
        <v>9</v>
      </c>
      <c r="F81" s="9" t="s">
        <v>10</v>
      </c>
      <c r="G81" s="9" t="s">
        <v>11</v>
      </c>
      <c r="H81" s="9" t="s">
        <v>12</v>
      </c>
      <c r="I81" s="16"/>
    </row>
    <row r="82" spans="1:9" s="16" customFormat="1" ht="18.75" customHeight="1">
      <c r="A82" s="25" t="s">
        <v>13</v>
      </c>
      <c r="B82" s="28"/>
      <c r="C82" s="28"/>
      <c r="D82" s="28"/>
      <c r="E82" s="28"/>
      <c r="F82" s="28"/>
      <c r="G82" s="28"/>
      <c r="H82" s="28"/>
    </row>
    <row r="83" spans="1:9" s="16" customFormat="1" ht="18.75" customHeight="1">
      <c r="A83" s="26" t="s">
        <v>14</v>
      </c>
      <c r="B83" s="29"/>
      <c r="C83" s="29"/>
      <c r="D83" s="29"/>
      <c r="E83" s="29"/>
      <c r="F83" s="29"/>
      <c r="G83" s="29"/>
      <c r="H83" s="30"/>
    </row>
    <row r="84" spans="1:9" s="16" customFormat="1" ht="18.75" customHeight="1">
      <c r="A84" s="26" t="s">
        <v>15</v>
      </c>
      <c r="B84" s="30"/>
      <c r="C84" s="30"/>
      <c r="D84" s="30"/>
      <c r="E84" s="30"/>
      <c r="F84" s="30"/>
      <c r="G84" s="30"/>
      <c r="H84" s="30"/>
    </row>
    <row r="85" spans="1:9" s="16" customFormat="1" ht="18.75" customHeight="1">
      <c r="A85" s="26" t="s">
        <v>16</v>
      </c>
      <c r="B85" s="31"/>
      <c r="C85" s="31"/>
      <c r="D85" s="31"/>
      <c r="E85" s="31"/>
      <c r="F85" s="31"/>
      <c r="G85" s="31"/>
      <c r="H85" s="31"/>
    </row>
    <row r="86" spans="1:9" s="16" customFormat="1" ht="18.75" customHeight="1">
      <c r="A86" s="26" t="s">
        <v>17</v>
      </c>
      <c r="B86" s="28"/>
      <c r="C86" s="28"/>
      <c r="D86" s="28"/>
      <c r="E86" s="28"/>
      <c r="F86" s="28"/>
      <c r="G86" s="28"/>
      <c r="H86" s="28"/>
    </row>
    <row r="87" spans="1:9" s="16" customFormat="1" ht="18.75" customHeight="1">
      <c r="A87" s="26" t="s">
        <v>18</v>
      </c>
      <c r="B87" s="29"/>
      <c r="C87" s="29"/>
      <c r="D87" s="29"/>
      <c r="E87" s="29"/>
      <c r="F87" s="29"/>
      <c r="G87" s="29"/>
      <c r="H87" s="29"/>
    </row>
    <row r="88" spans="1:9" s="16" customFormat="1" ht="18.75" customHeight="1">
      <c r="A88" s="26" t="s">
        <v>19</v>
      </c>
      <c r="B88" s="30"/>
      <c r="C88" s="30"/>
      <c r="D88" s="30"/>
      <c r="E88" s="30"/>
      <c r="F88" s="30"/>
      <c r="G88" s="30"/>
      <c r="H88" s="30"/>
    </row>
    <row r="89" spans="1:9" s="16" customFormat="1" ht="18.75" customHeight="1">
      <c r="A89" s="26" t="s">
        <v>20</v>
      </c>
      <c r="B89" s="31"/>
      <c r="C89" s="31"/>
      <c r="D89" s="31"/>
      <c r="E89" s="31"/>
      <c r="F89" s="31"/>
      <c r="G89" s="31"/>
      <c r="H89" s="31"/>
    </row>
    <row r="90" spans="1:9" s="16" customFormat="1" ht="18.75" customHeight="1">
      <c r="A90" s="26" t="s">
        <v>21</v>
      </c>
      <c r="B90" s="32"/>
      <c r="C90" s="32"/>
      <c r="D90" s="32"/>
      <c r="E90" s="32"/>
      <c r="F90" s="32"/>
      <c r="G90" s="32"/>
      <c r="H90" s="33"/>
    </row>
    <row r="91" spans="1:9" s="16" customFormat="1" ht="18.75" customHeight="1">
      <c r="A91" s="26" t="s">
        <v>22</v>
      </c>
      <c r="B91" s="32"/>
      <c r="C91" s="32"/>
      <c r="D91" s="32"/>
      <c r="E91" s="32"/>
      <c r="F91" s="32"/>
      <c r="G91" s="32"/>
      <c r="H91" s="34"/>
    </row>
    <row r="92" spans="1:9" s="16" customFormat="1" ht="18.75" customHeight="1">
      <c r="A92" s="26" t="s">
        <v>23</v>
      </c>
      <c r="B92" s="35"/>
      <c r="C92" s="35"/>
      <c r="D92" s="35"/>
      <c r="E92" s="35"/>
      <c r="F92" s="35"/>
      <c r="G92" s="35"/>
      <c r="H92" s="25"/>
      <c r="I92" s="1"/>
    </row>
    <row r="93" spans="1:9" ht="18.75" customHeight="1">
      <c r="A93" s="27" t="s">
        <v>40</v>
      </c>
      <c r="B93" s="3" t="s">
        <v>41</v>
      </c>
      <c r="H93" s="42"/>
      <c r="I93" s="13"/>
    </row>
    <row r="94" spans="1:9" s="13" customFormat="1" ht="18.75" customHeight="1">
      <c r="A94" s="9" t="s">
        <v>5</v>
      </c>
      <c r="B94" s="10" t="s">
        <v>6</v>
      </c>
      <c r="C94" s="11" t="s">
        <v>7</v>
      </c>
      <c r="D94" s="9" t="s">
        <v>8</v>
      </c>
      <c r="E94" s="9" t="s">
        <v>9</v>
      </c>
      <c r="F94" s="9" t="s">
        <v>10</v>
      </c>
      <c r="G94" s="9" t="s">
        <v>11</v>
      </c>
      <c r="H94" s="9" t="s">
        <v>12</v>
      </c>
      <c r="I94" s="16"/>
    </row>
    <row r="95" spans="1:9" s="16" customFormat="1" ht="18.75" customHeight="1">
      <c r="A95" s="25" t="s">
        <v>13</v>
      </c>
      <c r="B95" s="28"/>
      <c r="C95" s="28"/>
      <c r="D95" s="28"/>
      <c r="E95" s="28"/>
      <c r="F95" s="28"/>
      <c r="G95" s="28"/>
      <c r="H95" s="28"/>
    </row>
    <row r="96" spans="1:9" s="16" customFormat="1" ht="18.75" customHeight="1">
      <c r="A96" s="26" t="s">
        <v>14</v>
      </c>
      <c r="B96" s="29"/>
      <c r="C96" s="29"/>
      <c r="D96" s="29"/>
      <c r="E96" s="29"/>
      <c r="F96" s="29"/>
      <c r="G96" s="29"/>
      <c r="H96" s="30"/>
    </row>
    <row r="97" spans="1:9" s="16" customFormat="1" ht="18.75" customHeight="1">
      <c r="A97" s="26" t="s">
        <v>15</v>
      </c>
      <c r="B97" s="30"/>
      <c r="C97" s="30"/>
      <c r="D97" s="30"/>
      <c r="E97" s="30"/>
      <c r="F97" s="30"/>
      <c r="G97" s="30"/>
      <c r="H97" s="30"/>
    </row>
    <row r="98" spans="1:9" s="16" customFormat="1" ht="18.75" customHeight="1">
      <c r="A98" s="26" t="s">
        <v>16</v>
      </c>
      <c r="B98" s="31"/>
      <c r="C98" s="31"/>
      <c r="D98" s="31"/>
      <c r="E98" s="31"/>
      <c r="F98" s="31"/>
      <c r="G98" s="31"/>
      <c r="H98" s="31"/>
    </row>
    <row r="99" spans="1:9" s="16" customFormat="1" ht="18.75" customHeight="1">
      <c r="A99" s="26" t="s">
        <v>17</v>
      </c>
      <c r="B99" s="28"/>
      <c r="C99" s="28"/>
      <c r="D99" s="28"/>
      <c r="E99" s="28"/>
      <c r="F99" s="28"/>
      <c r="G99" s="28"/>
      <c r="H99" s="28"/>
    </row>
    <row r="100" spans="1:9" s="16" customFormat="1" ht="18.75" customHeight="1">
      <c r="A100" s="26" t="s">
        <v>18</v>
      </c>
      <c r="B100" s="29"/>
      <c r="C100" s="29"/>
      <c r="D100" s="29"/>
      <c r="E100" s="29"/>
      <c r="F100" s="29"/>
      <c r="G100" s="29"/>
      <c r="H100" s="29"/>
    </row>
    <row r="101" spans="1:9" s="16" customFormat="1" ht="18.75" customHeight="1">
      <c r="A101" s="26" t="s">
        <v>19</v>
      </c>
      <c r="B101" s="30"/>
      <c r="C101" s="30"/>
      <c r="D101" s="30"/>
      <c r="E101" s="30"/>
      <c r="F101" s="30"/>
      <c r="G101" s="30"/>
      <c r="H101" s="30"/>
    </row>
    <row r="102" spans="1:9" s="16" customFormat="1" ht="18.75" customHeight="1">
      <c r="A102" s="26" t="s">
        <v>20</v>
      </c>
      <c r="B102" s="31"/>
      <c r="C102" s="31"/>
      <c r="D102" s="31"/>
      <c r="E102" s="31"/>
      <c r="F102" s="31"/>
      <c r="G102" s="31"/>
      <c r="H102" s="31"/>
    </row>
    <row r="103" spans="1:9" s="16" customFormat="1" ht="18.75" customHeight="1">
      <c r="A103" s="26" t="s">
        <v>21</v>
      </c>
      <c r="B103" s="32"/>
      <c r="C103" s="32"/>
      <c r="D103" s="32"/>
      <c r="E103" s="32"/>
      <c r="F103" s="32"/>
      <c r="G103" s="32"/>
      <c r="H103" s="33"/>
    </row>
    <row r="104" spans="1:9" s="16" customFormat="1" ht="18.75" customHeight="1">
      <c r="A104" s="26" t="s">
        <v>22</v>
      </c>
      <c r="B104" s="32"/>
      <c r="C104" s="32"/>
      <c r="D104" s="32"/>
      <c r="E104" s="32"/>
      <c r="F104" s="32"/>
      <c r="G104" s="32"/>
      <c r="H104" s="34"/>
    </row>
    <row r="105" spans="1:9" s="16" customFormat="1" ht="18.75" customHeight="1">
      <c r="A105" s="26" t="s">
        <v>23</v>
      </c>
      <c r="B105" s="35"/>
      <c r="C105" s="35"/>
      <c r="D105" s="35"/>
      <c r="E105" s="35"/>
      <c r="F105" s="35"/>
      <c r="G105" s="35"/>
      <c r="H105" s="25"/>
      <c r="I105" s="1"/>
    </row>
    <row r="106" spans="1:9" ht="18.75" customHeight="1">
      <c r="A106" s="43" t="s">
        <v>42</v>
      </c>
      <c r="B106" s="3" t="s">
        <v>41</v>
      </c>
      <c r="C106" s="157" t="s">
        <v>235</v>
      </c>
      <c r="H106" s="42"/>
      <c r="I106" s="13"/>
    </row>
    <row r="107" spans="1:9" s="13" customFormat="1" ht="18.75" customHeight="1">
      <c r="A107" s="9" t="s">
        <v>5</v>
      </c>
      <c r="B107" s="10" t="s">
        <v>6</v>
      </c>
      <c r="C107" s="11" t="s">
        <v>7</v>
      </c>
      <c r="D107" s="9" t="s">
        <v>8</v>
      </c>
      <c r="E107" s="9" t="s">
        <v>9</v>
      </c>
      <c r="F107" s="9" t="s">
        <v>10</v>
      </c>
      <c r="G107" s="9" t="s">
        <v>11</v>
      </c>
      <c r="H107" s="9" t="s">
        <v>12</v>
      </c>
      <c r="I107" s="16"/>
    </row>
    <row r="108" spans="1:9" s="16" customFormat="1" ht="18.75" customHeight="1">
      <c r="A108" s="25" t="s">
        <v>13</v>
      </c>
      <c r="B108" s="28"/>
      <c r="C108" s="28"/>
      <c r="D108" s="28"/>
      <c r="E108" s="28"/>
      <c r="F108" s="28"/>
      <c r="G108" s="28"/>
      <c r="H108" s="28"/>
    </row>
    <row r="109" spans="1:9" s="16" customFormat="1" ht="18.75" customHeight="1">
      <c r="A109" s="26" t="s">
        <v>14</v>
      </c>
      <c r="B109" s="29"/>
      <c r="C109" s="29"/>
      <c r="D109" s="29"/>
      <c r="E109" s="29"/>
      <c r="F109" s="29"/>
      <c r="G109" s="29"/>
      <c r="H109" s="30"/>
    </row>
    <row r="110" spans="1:9" s="16" customFormat="1" ht="18.75" customHeight="1">
      <c r="A110" s="26" t="s">
        <v>15</v>
      </c>
      <c r="B110" s="30"/>
      <c r="C110" s="30"/>
      <c r="D110" s="30"/>
      <c r="E110" s="30"/>
      <c r="F110" s="30"/>
      <c r="G110" s="30"/>
      <c r="H110" s="30"/>
    </row>
    <row r="111" spans="1:9" s="16" customFormat="1" ht="18.75" customHeight="1">
      <c r="A111" s="26" t="s">
        <v>16</v>
      </c>
      <c r="B111" s="31"/>
      <c r="C111" s="31"/>
      <c r="D111" s="31"/>
      <c r="E111" s="31"/>
      <c r="F111" s="31"/>
      <c r="G111" s="31"/>
      <c r="H111" s="31"/>
    </row>
    <row r="112" spans="1:9" s="16" customFormat="1" ht="18.75" customHeight="1">
      <c r="A112" s="26" t="s">
        <v>17</v>
      </c>
      <c r="B112" s="28"/>
      <c r="C112" s="28"/>
      <c r="D112" s="28"/>
      <c r="E112" s="28"/>
      <c r="F112" s="28"/>
      <c r="G112" s="28"/>
      <c r="H112" s="28"/>
    </row>
    <row r="113" spans="1:9" s="16" customFormat="1" ht="18.75" customHeight="1">
      <c r="A113" s="26" t="s">
        <v>18</v>
      </c>
      <c r="B113" s="29"/>
      <c r="C113" s="29"/>
      <c r="D113" s="29"/>
      <c r="E113" s="29"/>
      <c r="F113" s="29"/>
      <c r="G113" s="29"/>
      <c r="H113" s="29"/>
    </row>
    <row r="114" spans="1:9" s="16" customFormat="1" ht="18.75" customHeight="1">
      <c r="A114" s="26" t="s">
        <v>19</v>
      </c>
      <c r="B114" s="30"/>
      <c r="C114" s="30"/>
      <c r="D114" s="30"/>
      <c r="E114" s="30"/>
      <c r="F114" s="30"/>
      <c r="G114" s="30"/>
      <c r="H114" s="30"/>
    </row>
    <row r="115" spans="1:9" s="16" customFormat="1" ht="18.75" customHeight="1">
      <c r="A115" s="26" t="s">
        <v>20</v>
      </c>
      <c r="B115" s="31"/>
      <c r="C115" s="31"/>
      <c r="D115" s="31"/>
      <c r="E115" s="31"/>
      <c r="F115" s="31"/>
      <c r="G115" s="31"/>
      <c r="H115" s="31"/>
    </row>
    <row r="116" spans="1:9" s="16" customFormat="1" ht="18.75" customHeight="1">
      <c r="A116" s="26" t="s">
        <v>21</v>
      </c>
      <c r="B116" s="32"/>
      <c r="C116" s="32"/>
      <c r="D116" s="32"/>
      <c r="E116" s="32"/>
      <c r="F116" s="32"/>
      <c r="G116" s="32"/>
      <c r="H116" s="33"/>
    </row>
    <row r="117" spans="1:9" s="16" customFormat="1" ht="18.75" customHeight="1">
      <c r="A117" s="26" t="s">
        <v>22</v>
      </c>
      <c r="B117" s="32"/>
      <c r="C117" s="32"/>
      <c r="D117" s="32"/>
      <c r="E117" s="32"/>
      <c r="F117" s="32"/>
      <c r="G117" s="32"/>
      <c r="H117" s="34"/>
    </row>
    <row r="118" spans="1:9" s="16" customFormat="1" ht="18.75" customHeight="1">
      <c r="A118" s="26" t="s">
        <v>23</v>
      </c>
      <c r="B118" s="35"/>
      <c r="C118" s="35"/>
      <c r="D118" s="35"/>
      <c r="E118" s="35"/>
      <c r="F118" s="35"/>
      <c r="G118" s="35"/>
      <c r="H118" s="25"/>
      <c r="I118" s="1"/>
    </row>
    <row r="119" spans="1:9" ht="18.75" customHeight="1">
      <c r="A119" s="27" t="s">
        <v>49</v>
      </c>
      <c r="B119" s="3" t="s">
        <v>50</v>
      </c>
      <c r="C119" s="6" t="s">
        <v>51</v>
      </c>
      <c r="I119" s="13"/>
    </row>
    <row r="120" spans="1:9" s="13" customFormat="1" ht="18.75" customHeight="1">
      <c r="A120" s="9" t="s">
        <v>5</v>
      </c>
      <c r="B120" s="10" t="s">
        <v>6</v>
      </c>
      <c r="C120" s="11" t="s">
        <v>7</v>
      </c>
      <c r="D120" s="9" t="s">
        <v>8</v>
      </c>
      <c r="E120" s="9" t="s">
        <v>9</v>
      </c>
      <c r="F120" s="9" t="s">
        <v>10</v>
      </c>
      <c r="G120" s="9" t="s">
        <v>11</v>
      </c>
      <c r="H120" s="9" t="s">
        <v>12</v>
      </c>
      <c r="I120" s="16"/>
    </row>
    <row r="121" spans="1:9" s="16" customFormat="1" ht="18.75" customHeight="1">
      <c r="A121" s="25" t="s">
        <v>13</v>
      </c>
      <c r="B121" s="28"/>
      <c r="C121" s="28"/>
      <c r="D121" s="28"/>
      <c r="E121" s="28"/>
      <c r="F121" s="28"/>
      <c r="G121" s="28"/>
      <c r="H121" s="28"/>
    </row>
    <row r="122" spans="1:9" s="16" customFormat="1" ht="18.75" customHeight="1">
      <c r="A122" s="26" t="s">
        <v>14</v>
      </c>
      <c r="B122" s="29"/>
      <c r="C122" s="29"/>
      <c r="D122" s="29"/>
      <c r="E122" s="29"/>
      <c r="F122" s="29"/>
      <c r="G122" s="29"/>
      <c r="H122" s="30"/>
    </row>
    <row r="123" spans="1:9" s="16" customFormat="1" ht="18.75" customHeight="1">
      <c r="A123" s="26" t="s">
        <v>15</v>
      </c>
      <c r="B123" s="30"/>
      <c r="C123" s="30"/>
      <c r="D123" s="30"/>
      <c r="E123" s="30"/>
      <c r="F123" s="30"/>
      <c r="G123" s="30"/>
      <c r="H123" s="30"/>
    </row>
    <row r="124" spans="1:9" s="16" customFormat="1" ht="18.75" customHeight="1">
      <c r="A124" s="26" t="s">
        <v>16</v>
      </c>
      <c r="B124" s="31"/>
      <c r="C124" s="31"/>
      <c r="D124" s="31"/>
      <c r="E124" s="31"/>
      <c r="F124" s="31"/>
      <c r="G124" s="31"/>
      <c r="H124" s="31"/>
    </row>
    <row r="125" spans="1:9" s="16" customFormat="1" ht="18.75" customHeight="1">
      <c r="A125" s="26" t="s">
        <v>17</v>
      </c>
      <c r="B125" s="28"/>
      <c r="C125" s="28"/>
      <c r="D125" s="28"/>
      <c r="E125" s="28"/>
      <c r="F125" s="28"/>
      <c r="G125" s="28"/>
      <c r="H125" s="28"/>
    </row>
    <row r="126" spans="1:9" s="16" customFormat="1" ht="18.75" customHeight="1">
      <c r="A126" s="26" t="s">
        <v>18</v>
      </c>
      <c r="B126" s="29"/>
      <c r="C126" s="29"/>
      <c r="D126" s="29"/>
      <c r="E126" s="29"/>
      <c r="F126" s="29"/>
      <c r="G126" s="29"/>
      <c r="H126" s="29"/>
    </row>
    <row r="127" spans="1:9" s="16" customFormat="1" ht="18.75" customHeight="1">
      <c r="A127" s="26" t="s">
        <v>19</v>
      </c>
      <c r="B127" s="30"/>
      <c r="C127" s="30"/>
      <c r="D127" s="30"/>
      <c r="E127" s="30"/>
      <c r="F127" s="30"/>
      <c r="G127" s="30"/>
      <c r="H127" s="30"/>
    </row>
    <row r="128" spans="1:9" s="16" customFormat="1" ht="18.75" customHeight="1">
      <c r="A128" s="26" t="s">
        <v>20</v>
      </c>
      <c r="B128" s="31"/>
      <c r="C128" s="31"/>
      <c r="D128" s="31"/>
      <c r="E128" s="31"/>
      <c r="F128" s="31"/>
      <c r="G128" s="31"/>
      <c r="H128" s="31"/>
    </row>
    <row r="129" spans="1:9" s="16" customFormat="1" ht="18.75" customHeight="1">
      <c r="A129" s="26" t="s">
        <v>21</v>
      </c>
      <c r="B129" s="32"/>
      <c r="C129" s="32"/>
      <c r="D129" s="32"/>
      <c r="E129" s="32"/>
      <c r="F129" s="32"/>
      <c r="G129" s="32"/>
      <c r="H129" s="33"/>
    </row>
    <row r="130" spans="1:9" s="16" customFormat="1" ht="18.75" customHeight="1">
      <c r="A130" s="26" t="s">
        <v>22</v>
      </c>
      <c r="B130" s="32"/>
      <c r="C130" s="32"/>
      <c r="D130" s="32"/>
      <c r="E130" s="32"/>
      <c r="F130" s="32"/>
      <c r="G130" s="32"/>
      <c r="H130" s="34"/>
    </row>
    <row r="131" spans="1:9" s="16" customFormat="1" ht="18.75" customHeight="1">
      <c r="A131" s="26" t="s">
        <v>23</v>
      </c>
      <c r="B131" s="35"/>
      <c r="C131" s="35"/>
      <c r="D131" s="35"/>
      <c r="E131" s="35"/>
      <c r="F131" s="35"/>
      <c r="G131" s="35"/>
      <c r="H131" s="25"/>
      <c r="I131" s="1"/>
    </row>
    <row r="132" spans="1:9" ht="18.75" customHeight="1">
      <c r="A132" s="43" t="s">
        <v>55</v>
      </c>
      <c r="B132" s="3" t="s">
        <v>50</v>
      </c>
      <c r="C132" s="4" t="s">
        <v>2</v>
      </c>
      <c r="D132" s="5" t="s">
        <v>56</v>
      </c>
      <c r="H132" s="42"/>
      <c r="I132" s="13"/>
    </row>
    <row r="133" spans="1:9" s="13" customFormat="1" ht="18.75" customHeight="1">
      <c r="A133" s="9" t="s">
        <v>5</v>
      </c>
      <c r="B133" s="10" t="s">
        <v>6</v>
      </c>
      <c r="C133" s="11" t="s">
        <v>7</v>
      </c>
      <c r="D133" s="9" t="s">
        <v>8</v>
      </c>
      <c r="E133" s="9" t="s">
        <v>9</v>
      </c>
      <c r="F133" s="9" t="s">
        <v>10</v>
      </c>
      <c r="G133" s="9" t="s">
        <v>11</v>
      </c>
      <c r="H133" s="9" t="s">
        <v>12</v>
      </c>
      <c r="I133" s="16"/>
    </row>
    <row r="134" spans="1:9" s="16" customFormat="1" ht="18.75" customHeight="1">
      <c r="A134" s="25" t="s">
        <v>13</v>
      </c>
      <c r="B134" s="15"/>
      <c r="C134" s="15"/>
      <c r="D134" s="15"/>
      <c r="E134" s="15"/>
      <c r="F134" s="15"/>
      <c r="G134" s="15"/>
      <c r="H134" s="15"/>
    </row>
    <row r="135" spans="1:9" s="16" customFormat="1" ht="18.75" customHeight="1">
      <c r="A135" s="26" t="s">
        <v>14</v>
      </c>
      <c r="B135" s="18"/>
      <c r="C135" s="18"/>
      <c r="D135" s="18"/>
      <c r="E135" s="18"/>
      <c r="F135" s="18"/>
      <c r="G135" s="18"/>
      <c r="H135" s="18"/>
    </row>
    <row r="136" spans="1:9" s="16" customFormat="1" ht="18.75" customHeight="1">
      <c r="A136" s="26" t="s">
        <v>15</v>
      </c>
      <c r="B136" s="18"/>
      <c r="C136" s="18"/>
      <c r="D136" s="18"/>
      <c r="E136" s="18"/>
      <c r="F136" s="18"/>
      <c r="G136" s="18"/>
      <c r="H136" s="18"/>
    </row>
    <row r="137" spans="1:9" s="16" customFormat="1" ht="18.75" customHeight="1">
      <c r="A137" s="26" t="s">
        <v>16</v>
      </c>
      <c r="B137" s="19"/>
      <c r="C137" s="19"/>
      <c r="D137" s="19"/>
      <c r="E137" s="19"/>
      <c r="F137" s="19"/>
      <c r="G137" s="19"/>
      <c r="H137" s="19"/>
    </row>
    <row r="138" spans="1:9" s="16" customFormat="1" ht="18.75" customHeight="1">
      <c r="A138" s="26" t="s">
        <v>17</v>
      </c>
      <c r="B138" s="15"/>
      <c r="C138" s="15"/>
      <c r="D138" s="15"/>
      <c r="E138" s="15"/>
      <c r="F138" s="15"/>
      <c r="G138" s="15"/>
      <c r="H138" s="15"/>
    </row>
    <row r="139" spans="1:9" s="16" customFormat="1" ht="18.75" customHeight="1">
      <c r="A139" s="26" t="s">
        <v>18</v>
      </c>
      <c r="B139" s="18"/>
      <c r="C139" s="18"/>
      <c r="D139" s="18"/>
      <c r="E139" s="18"/>
      <c r="F139" s="18"/>
      <c r="G139" s="18"/>
      <c r="H139" s="18"/>
    </row>
    <row r="140" spans="1:9" s="16" customFormat="1" ht="18.75" customHeight="1">
      <c r="A140" s="26" t="s">
        <v>19</v>
      </c>
      <c r="B140" s="18"/>
      <c r="C140" s="18"/>
      <c r="D140" s="18"/>
      <c r="E140" s="18"/>
      <c r="F140" s="18"/>
      <c r="G140" s="18"/>
      <c r="H140" s="18"/>
    </row>
    <row r="141" spans="1:9" s="16" customFormat="1" ht="18.75" customHeight="1">
      <c r="A141" s="26" t="s">
        <v>20</v>
      </c>
      <c r="B141" s="19"/>
      <c r="C141" s="19"/>
      <c r="D141" s="19"/>
      <c r="E141" s="19"/>
      <c r="F141" s="19"/>
      <c r="G141" s="19"/>
      <c r="H141" s="19"/>
    </row>
    <row r="142" spans="1:9" s="16" customFormat="1" ht="18.75" customHeight="1">
      <c r="A142" s="26" t="s">
        <v>21</v>
      </c>
      <c r="B142" s="20"/>
      <c r="C142" s="20"/>
      <c r="D142" s="20"/>
      <c r="E142" s="20"/>
      <c r="F142" s="20"/>
      <c r="G142" s="20"/>
      <c r="H142" s="21"/>
    </row>
    <row r="143" spans="1:9" s="16" customFormat="1" ht="18.75" customHeight="1">
      <c r="A143" s="26" t="s">
        <v>22</v>
      </c>
      <c r="B143" s="20"/>
      <c r="C143" s="20"/>
      <c r="D143" s="20"/>
      <c r="E143" s="20"/>
      <c r="F143" s="20"/>
      <c r="G143" s="20"/>
      <c r="H143" s="22"/>
    </row>
    <row r="144" spans="1:9" s="16" customFormat="1" ht="18.75" customHeight="1">
      <c r="A144" s="26" t="s">
        <v>23</v>
      </c>
      <c r="B144" s="23"/>
      <c r="C144" s="23"/>
      <c r="D144" s="23"/>
      <c r="E144" s="23"/>
      <c r="F144" s="23"/>
      <c r="G144" s="23"/>
      <c r="H144" s="24"/>
    </row>
    <row r="145" spans="1:9" s="16" customFormat="1" ht="18.75" customHeight="1">
      <c r="A145" s="27" t="s">
        <v>57</v>
      </c>
      <c r="B145" s="3" t="s">
        <v>58</v>
      </c>
      <c r="C145" s="6"/>
      <c r="D145" s="6"/>
      <c r="E145" s="6"/>
      <c r="F145" s="6"/>
      <c r="G145" s="6"/>
      <c r="H145" s="182" t="s">
        <v>61</v>
      </c>
    </row>
    <row r="146" spans="1:9" s="16" customFormat="1" ht="18.75" customHeight="1">
      <c r="A146" s="9" t="s">
        <v>5</v>
      </c>
      <c r="B146" s="10" t="s">
        <v>6</v>
      </c>
      <c r="C146" s="11" t="s">
        <v>7</v>
      </c>
      <c r="D146" s="9" t="s">
        <v>8</v>
      </c>
      <c r="E146" s="9" t="s">
        <v>9</v>
      </c>
      <c r="F146" s="9" t="s">
        <v>10</v>
      </c>
      <c r="G146" s="9" t="s">
        <v>11</v>
      </c>
      <c r="H146" s="9" t="s">
        <v>12</v>
      </c>
    </row>
    <row r="147" spans="1:9" s="16" customFormat="1" ht="18.75" customHeight="1">
      <c r="A147" s="25" t="s">
        <v>13</v>
      </c>
      <c r="B147" s="28"/>
      <c r="C147" s="28"/>
      <c r="D147" s="28"/>
      <c r="E147" s="28"/>
      <c r="F147" s="28"/>
      <c r="G147" s="28"/>
      <c r="H147" s="28"/>
    </row>
    <row r="148" spans="1:9" s="16" customFormat="1" ht="18.75" customHeight="1">
      <c r="A148" s="26" t="s">
        <v>14</v>
      </c>
      <c r="B148" s="29"/>
      <c r="C148" s="29"/>
      <c r="D148" s="29"/>
      <c r="E148" s="29"/>
      <c r="F148" s="29"/>
      <c r="G148" s="29"/>
      <c r="H148" s="30"/>
    </row>
    <row r="149" spans="1:9" s="16" customFormat="1" ht="18.75" customHeight="1">
      <c r="A149" s="26" t="s">
        <v>15</v>
      </c>
      <c r="B149" s="30"/>
      <c r="C149" s="30"/>
      <c r="D149" s="30"/>
      <c r="E149" s="30"/>
      <c r="F149" s="30"/>
      <c r="G149" s="30"/>
      <c r="H149" s="30"/>
    </row>
    <row r="150" spans="1:9" s="16" customFormat="1" ht="18.75" customHeight="1">
      <c r="A150" s="26" t="s">
        <v>16</v>
      </c>
      <c r="B150" s="31"/>
      <c r="C150" s="31"/>
      <c r="D150" s="31"/>
      <c r="E150" s="31"/>
      <c r="F150" s="31"/>
      <c r="G150" s="31"/>
      <c r="H150" s="31"/>
    </row>
    <row r="151" spans="1:9" s="16" customFormat="1" ht="18.75" customHeight="1">
      <c r="A151" s="26" t="s">
        <v>17</v>
      </c>
      <c r="B151" s="28"/>
      <c r="C151" s="28"/>
      <c r="D151" s="28"/>
      <c r="E151" s="28"/>
      <c r="F151" s="28"/>
      <c r="G151" s="28"/>
      <c r="H151" s="28"/>
    </row>
    <row r="152" spans="1:9" s="16" customFormat="1" ht="18.75" customHeight="1">
      <c r="A152" s="26" t="s">
        <v>18</v>
      </c>
      <c r="B152" s="29"/>
      <c r="C152" s="29"/>
      <c r="D152" s="29"/>
      <c r="E152" s="29"/>
      <c r="F152" s="29"/>
      <c r="G152" s="29"/>
      <c r="H152" s="29"/>
    </row>
    <row r="153" spans="1:9" s="16" customFormat="1" ht="18.75" customHeight="1">
      <c r="A153" s="26" t="s">
        <v>19</v>
      </c>
      <c r="B153" s="30"/>
      <c r="C153" s="30"/>
      <c r="D153" s="30"/>
      <c r="E153" s="30"/>
      <c r="F153" s="30"/>
      <c r="G153" s="30"/>
      <c r="H153" s="30"/>
    </row>
    <row r="154" spans="1:9" s="16" customFormat="1" ht="18.75" customHeight="1">
      <c r="A154" s="26" t="s">
        <v>20</v>
      </c>
      <c r="B154" s="31"/>
      <c r="C154" s="31"/>
      <c r="D154" s="31"/>
      <c r="E154" s="31"/>
      <c r="F154" s="31"/>
      <c r="G154" s="31"/>
      <c r="H154" s="31"/>
    </row>
    <row r="155" spans="1:9" s="16" customFormat="1" ht="18.75" customHeight="1">
      <c r="A155" s="26" t="s">
        <v>21</v>
      </c>
      <c r="B155" s="32"/>
      <c r="C155" s="32"/>
      <c r="D155" s="32"/>
      <c r="E155" s="32"/>
      <c r="F155" s="32"/>
      <c r="G155" s="32"/>
      <c r="H155" s="33"/>
    </row>
    <row r="156" spans="1:9" s="16" customFormat="1" ht="18.75" customHeight="1">
      <c r="A156" s="26" t="s">
        <v>22</v>
      </c>
      <c r="B156" s="32"/>
      <c r="C156" s="32"/>
      <c r="D156" s="32"/>
      <c r="E156" s="32"/>
      <c r="F156" s="32"/>
      <c r="G156" s="32"/>
      <c r="H156" s="34"/>
    </row>
    <row r="157" spans="1:9" s="16" customFormat="1" ht="18.75" customHeight="1">
      <c r="A157" s="26" t="s">
        <v>23</v>
      </c>
      <c r="B157" s="35"/>
      <c r="C157" s="35"/>
      <c r="D157" s="35"/>
      <c r="E157" s="35"/>
      <c r="F157" s="35"/>
      <c r="G157" s="35"/>
      <c r="H157" s="25"/>
      <c r="I157" s="1"/>
    </row>
    <row r="158" spans="1:9" ht="18.75" customHeight="1">
      <c r="A158" s="27" t="s">
        <v>59</v>
      </c>
      <c r="B158" s="3" t="s">
        <v>58</v>
      </c>
      <c r="H158" s="182" t="s">
        <v>61</v>
      </c>
      <c r="I158" s="13"/>
    </row>
    <row r="159" spans="1:9" s="13" customFormat="1" ht="18.75" customHeight="1">
      <c r="A159" s="9" t="s">
        <v>5</v>
      </c>
      <c r="B159" s="10" t="s">
        <v>6</v>
      </c>
      <c r="C159" s="11" t="s">
        <v>7</v>
      </c>
      <c r="D159" s="9" t="s">
        <v>8</v>
      </c>
      <c r="E159" s="9" t="s">
        <v>9</v>
      </c>
      <c r="F159" s="9" t="s">
        <v>10</v>
      </c>
      <c r="G159" s="9" t="s">
        <v>11</v>
      </c>
      <c r="H159" s="9" t="s">
        <v>12</v>
      </c>
      <c r="I159" s="16"/>
    </row>
    <row r="160" spans="1:9" s="16" customFormat="1" ht="18.75" customHeight="1">
      <c r="A160" s="25" t="s">
        <v>13</v>
      </c>
      <c r="B160" s="28"/>
      <c r="C160" s="28"/>
      <c r="D160" s="28"/>
      <c r="E160" s="28"/>
      <c r="F160" s="28"/>
      <c r="G160" s="28"/>
      <c r="H160" s="28"/>
    </row>
    <row r="161" spans="1:9" s="16" customFormat="1" ht="18.75" customHeight="1">
      <c r="A161" s="26" t="s">
        <v>14</v>
      </c>
      <c r="B161" s="29"/>
      <c r="C161" s="29"/>
      <c r="D161" s="29"/>
      <c r="E161" s="29"/>
      <c r="F161" s="29"/>
      <c r="G161" s="29"/>
      <c r="H161" s="30"/>
    </row>
    <row r="162" spans="1:9" s="16" customFormat="1" ht="18.75" customHeight="1">
      <c r="A162" s="26" t="s">
        <v>15</v>
      </c>
      <c r="B162" s="30"/>
      <c r="C162" s="30"/>
      <c r="D162" s="30"/>
      <c r="E162" s="30"/>
      <c r="F162" s="30"/>
      <c r="G162" s="30"/>
      <c r="H162" s="30"/>
    </row>
    <row r="163" spans="1:9" s="16" customFormat="1" ht="18.75" customHeight="1">
      <c r="A163" s="26" t="s">
        <v>16</v>
      </c>
      <c r="B163" s="31"/>
      <c r="C163" s="31"/>
      <c r="D163" s="31"/>
      <c r="E163" s="31"/>
      <c r="F163" s="31"/>
      <c r="G163" s="31"/>
      <c r="H163" s="31"/>
    </row>
    <row r="164" spans="1:9" s="16" customFormat="1" ht="18.75" customHeight="1">
      <c r="A164" s="26" t="s">
        <v>17</v>
      </c>
      <c r="B164" s="28"/>
      <c r="C164" s="28"/>
      <c r="D164" s="28"/>
      <c r="E164" s="28"/>
      <c r="F164" s="28"/>
      <c r="G164" s="28"/>
      <c r="H164" s="28"/>
    </row>
    <row r="165" spans="1:9" s="16" customFormat="1" ht="18.75" customHeight="1">
      <c r="A165" s="26" t="s">
        <v>18</v>
      </c>
      <c r="B165" s="29"/>
      <c r="C165" s="29"/>
      <c r="D165" s="29"/>
      <c r="E165" s="29"/>
      <c r="F165" s="29"/>
      <c r="G165" s="29"/>
      <c r="H165" s="29"/>
    </row>
    <row r="166" spans="1:9" s="16" customFormat="1" ht="18.75" customHeight="1">
      <c r="A166" s="26" t="s">
        <v>19</v>
      </c>
      <c r="B166" s="30"/>
      <c r="C166" s="30"/>
      <c r="D166" s="30"/>
      <c r="E166" s="30"/>
      <c r="F166" s="30"/>
      <c r="G166" s="30"/>
      <c r="H166" s="30"/>
    </row>
    <row r="167" spans="1:9" s="16" customFormat="1" ht="18.75" customHeight="1">
      <c r="A167" s="26" t="s">
        <v>20</v>
      </c>
      <c r="B167" s="31"/>
      <c r="C167" s="31"/>
      <c r="D167" s="31"/>
      <c r="E167" s="31"/>
      <c r="F167" s="31"/>
      <c r="G167" s="31"/>
      <c r="H167" s="31"/>
    </row>
    <row r="168" spans="1:9" s="16" customFormat="1" ht="18.75" customHeight="1">
      <c r="A168" s="26" t="s">
        <v>21</v>
      </c>
      <c r="B168" s="32"/>
      <c r="C168" s="32"/>
      <c r="D168" s="32"/>
      <c r="E168" s="32"/>
      <c r="F168" s="32"/>
      <c r="G168" s="32"/>
      <c r="H168" s="33"/>
    </row>
    <row r="169" spans="1:9" s="16" customFormat="1" ht="18.75" customHeight="1">
      <c r="A169" s="26" t="s">
        <v>22</v>
      </c>
      <c r="B169" s="32"/>
      <c r="C169" s="32"/>
      <c r="D169" s="32"/>
      <c r="E169" s="32"/>
      <c r="F169" s="32"/>
      <c r="G169" s="32"/>
      <c r="H169" s="34"/>
    </row>
    <row r="170" spans="1:9" s="16" customFormat="1" ht="18.75" customHeight="1">
      <c r="A170" s="26" t="s">
        <v>23</v>
      </c>
      <c r="B170" s="35"/>
      <c r="C170" s="35"/>
      <c r="D170" s="35"/>
      <c r="E170" s="35"/>
      <c r="F170" s="35"/>
      <c r="G170" s="35"/>
      <c r="H170" s="25"/>
    </row>
    <row r="171" spans="1:9" s="16" customFormat="1" ht="18.75" customHeight="1">
      <c r="A171" s="27" t="s">
        <v>59</v>
      </c>
      <c r="B171" s="3" t="s">
        <v>58</v>
      </c>
      <c r="C171" s="177" t="s">
        <v>85</v>
      </c>
      <c r="D171" s="6"/>
      <c r="E171" s="114" t="s">
        <v>60</v>
      </c>
      <c r="F171" s="6"/>
      <c r="G171" s="6"/>
      <c r="H171" s="177" t="s">
        <v>61</v>
      </c>
    </row>
    <row r="172" spans="1:9" s="16" customFormat="1" ht="18.75" customHeight="1">
      <c r="A172" s="9" t="s">
        <v>5</v>
      </c>
      <c r="B172" s="10" t="s">
        <v>6</v>
      </c>
      <c r="C172" s="11" t="s">
        <v>7</v>
      </c>
      <c r="D172" s="9" t="s">
        <v>8</v>
      </c>
      <c r="E172" s="9" t="s">
        <v>9</v>
      </c>
      <c r="F172" s="9" t="s">
        <v>10</v>
      </c>
      <c r="G172" s="9" t="s">
        <v>11</v>
      </c>
      <c r="H172" s="9" t="s">
        <v>12</v>
      </c>
      <c r="I172" s="368"/>
    </row>
    <row r="173" spans="1:9" s="16" customFormat="1" ht="18.75" customHeight="1">
      <c r="A173" s="25" t="s">
        <v>13</v>
      </c>
      <c r="B173" s="28"/>
      <c r="C173" s="28"/>
      <c r="D173" s="28"/>
      <c r="E173" s="28"/>
      <c r="F173" s="28"/>
      <c r="G173" s="28"/>
      <c r="H173" s="28"/>
      <c r="I173" s="369"/>
    </row>
    <row r="174" spans="1:9" s="16" customFormat="1" ht="18.75" customHeight="1">
      <c r="A174" s="26" t="s">
        <v>14</v>
      </c>
      <c r="B174" s="29"/>
      <c r="C174" s="29"/>
      <c r="D174" s="29"/>
      <c r="E174" s="29"/>
      <c r="F174" s="29"/>
      <c r="G174" s="29"/>
      <c r="H174" s="30"/>
    </row>
    <row r="175" spans="1:9" s="16" customFormat="1" ht="18.75" customHeight="1">
      <c r="A175" s="26" t="s">
        <v>15</v>
      </c>
      <c r="B175" s="30"/>
      <c r="C175" s="30"/>
      <c r="D175" s="30"/>
      <c r="E175" s="30"/>
      <c r="F175" s="30"/>
      <c r="G175" s="30"/>
      <c r="H175" s="30"/>
    </row>
    <row r="176" spans="1:9" s="16" customFormat="1" ht="18.75" customHeight="1">
      <c r="A176" s="26" t="s">
        <v>16</v>
      </c>
      <c r="B176" s="31"/>
      <c r="C176" s="31"/>
      <c r="D176" s="31"/>
      <c r="E176" s="31"/>
      <c r="F176" s="31"/>
      <c r="G176" s="31"/>
      <c r="H176" s="31"/>
    </row>
    <row r="177" spans="1:9" s="16" customFormat="1" ht="18.75" customHeight="1">
      <c r="A177" s="26" t="s">
        <v>17</v>
      </c>
      <c r="B177" s="28"/>
      <c r="C177" s="28"/>
      <c r="D177" s="28"/>
      <c r="E177" s="28"/>
      <c r="F177" s="28"/>
      <c r="G177" s="28"/>
      <c r="H177" s="28"/>
    </row>
    <row r="178" spans="1:9" s="16" customFormat="1" ht="18.75" customHeight="1">
      <c r="A178" s="26" t="s">
        <v>18</v>
      </c>
      <c r="B178" s="29"/>
      <c r="C178" s="29"/>
      <c r="D178" s="29"/>
      <c r="E178" s="29"/>
      <c r="F178" s="29"/>
      <c r="G178" s="29"/>
      <c r="H178" s="29"/>
    </row>
    <row r="179" spans="1:9" s="16" customFormat="1" ht="18.75" customHeight="1">
      <c r="A179" s="26" t="s">
        <v>19</v>
      </c>
      <c r="B179" s="30"/>
      <c r="C179" s="30"/>
      <c r="D179" s="30"/>
      <c r="E179" s="30"/>
      <c r="F179" s="30"/>
      <c r="G179" s="30"/>
      <c r="H179" s="30"/>
    </row>
    <row r="180" spans="1:9" s="16" customFormat="1" ht="18.75" customHeight="1">
      <c r="A180" s="26" t="s">
        <v>20</v>
      </c>
      <c r="B180" s="31"/>
      <c r="C180" s="31"/>
      <c r="D180" s="31"/>
      <c r="E180" s="31"/>
      <c r="F180" s="31"/>
      <c r="G180" s="31"/>
      <c r="H180" s="31"/>
    </row>
    <row r="181" spans="1:9" s="16" customFormat="1" ht="18.75" customHeight="1">
      <c r="A181" s="26" t="s">
        <v>21</v>
      </c>
      <c r="B181" s="32"/>
      <c r="C181" s="32"/>
      <c r="D181" s="32"/>
      <c r="E181" s="32"/>
      <c r="F181" s="32"/>
      <c r="G181" s="32"/>
      <c r="H181" s="33"/>
    </row>
    <row r="182" spans="1:9" s="16" customFormat="1" ht="18.75" customHeight="1">
      <c r="A182" s="26" t="s">
        <v>22</v>
      </c>
      <c r="B182" s="32"/>
      <c r="C182" s="32"/>
      <c r="D182" s="32"/>
      <c r="E182" s="32"/>
      <c r="F182" s="32"/>
      <c r="G182" s="32"/>
      <c r="H182" s="34"/>
    </row>
    <row r="183" spans="1:9" s="16" customFormat="1" ht="18.75" customHeight="1">
      <c r="A183" s="26" t="s">
        <v>23</v>
      </c>
      <c r="B183" s="35"/>
      <c r="C183" s="35"/>
      <c r="D183" s="35"/>
      <c r="E183" s="35"/>
      <c r="F183" s="35"/>
      <c r="G183" s="35"/>
      <c r="H183" s="25"/>
      <c r="I183" s="1"/>
    </row>
    <row r="184" spans="1:9" ht="18.75" customHeight="1">
      <c r="A184" s="27" t="s">
        <v>62</v>
      </c>
      <c r="B184" s="3" t="s">
        <v>58</v>
      </c>
      <c r="C184" s="8"/>
      <c r="E184" s="114" t="s">
        <v>63</v>
      </c>
      <c r="H184" s="177" t="s">
        <v>61</v>
      </c>
      <c r="I184" s="13"/>
    </row>
    <row r="185" spans="1:9" s="13" customFormat="1" ht="18.75" customHeight="1">
      <c r="A185" s="9" t="s">
        <v>5</v>
      </c>
      <c r="B185" s="10" t="s">
        <v>6</v>
      </c>
      <c r="C185" s="11" t="s">
        <v>7</v>
      </c>
      <c r="D185" s="9" t="s">
        <v>8</v>
      </c>
      <c r="E185" s="9" t="s">
        <v>9</v>
      </c>
      <c r="F185" s="9" t="s">
        <v>10</v>
      </c>
      <c r="G185" s="9" t="s">
        <v>11</v>
      </c>
      <c r="H185" s="9" t="s">
        <v>12</v>
      </c>
      <c r="I185" s="16"/>
    </row>
    <row r="186" spans="1:9" s="16" customFormat="1" ht="18.75" customHeight="1">
      <c r="A186" s="25" t="s">
        <v>13</v>
      </c>
      <c r="B186" s="28"/>
      <c r="C186" s="28"/>
      <c r="D186" s="28"/>
      <c r="E186" s="28"/>
      <c r="F186" s="28"/>
      <c r="G186" s="28"/>
      <c r="H186" s="28"/>
    </row>
    <row r="187" spans="1:9" s="16" customFormat="1" ht="18.75" customHeight="1">
      <c r="A187" s="26" t="s">
        <v>14</v>
      </c>
      <c r="B187" s="29"/>
      <c r="C187" s="29"/>
      <c r="D187" s="29"/>
      <c r="E187" s="29"/>
      <c r="F187" s="29"/>
      <c r="G187" s="29"/>
      <c r="H187" s="30"/>
    </row>
    <row r="188" spans="1:9" s="16" customFormat="1" ht="18.75" customHeight="1">
      <c r="A188" s="26" t="s">
        <v>15</v>
      </c>
      <c r="B188" s="30"/>
      <c r="C188" s="30"/>
      <c r="D188" s="30"/>
      <c r="E188" s="30"/>
      <c r="F188" s="30"/>
      <c r="G188" s="30"/>
      <c r="H188" s="30"/>
    </row>
    <row r="189" spans="1:9" s="16" customFormat="1" ht="18.75" customHeight="1">
      <c r="A189" s="26" t="s">
        <v>16</v>
      </c>
      <c r="B189" s="31"/>
      <c r="C189" s="31"/>
      <c r="D189" s="31"/>
      <c r="E189" s="31"/>
      <c r="F189" s="31"/>
      <c r="G189" s="31"/>
      <c r="H189" s="31"/>
    </row>
    <row r="190" spans="1:9" s="16" customFormat="1" ht="18.75" customHeight="1">
      <c r="A190" s="26" t="s">
        <v>17</v>
      </c>
      <c r="B190" s="28"/>
      <c r="C190" s="28"/>
      <c r="D190" s="28"/>
      <c r="E190" s="28"/>
      <c r="F190" s="28"/>
      <c r="G190" s="28"/>
      <c r="H190" s="28"/>
    </row>
    <row r="191" spans="1:9" s="16" customFormat="1" ht="18.75" customHeight="1">
      <c r="A191" s="26" t="s">
        <v>18</v>
      </c>
      <c r="B191" s="29"/>
      <c r="C191" s="29"/>
      <c r="D191" s="29"/>
      <c r="E191" s="29"/>
      <c r="F191" s="29"/>
      <c r="G191" s="29"/>
      <c r="H191" s="29"/>
    </row>
    <row r="192" spans="1:9" s="16" customFormat="1" ht="18.75" customHeight="1">
      <c r="A192" s="26" t="s">
        <v>19</v>
      </c>
      <c r="B192" s="30"/>
      <c r="C192" s="30"/>
      <c r="D192" s="30"/>
      <c r="E192" s="30"/>
      <c r="F192" s="30"/>
      <c r="G192" s="30"/>
      <c r="H192" s="30"/>
    </row>
    <row r="193" spans="1:9" s="16" customFormat="1" ht="18.75" customHeight="1">
      <c r="A193" s="26" t="s">
        <v>20</v>
      </c>
      <c r="B193" s="31"/>
      <c r="C193" s="31"/>
      <c r="D193" s="31"/>
      <c r="E193" s="31"/>
      <c r="F193" s="31"/>
      <c r="G193" s="31"/>
      <c r="H193" s="31"/>
    </row>
    <row r="194" spans="1:9" s="16" customFormat="1" ht="18.75" customHeight="1">
      <c r="A194" s="26" t="s">
        <v>21</v>
      </c>
      <c r="B194" s="32"/>
      <c r="C194" s="32"/>
      <c r="D194" s="32"/>
      <c r="E194" s="32"/>
      <c r="F194" s="32"/>
      <c r="G194" s="32"/>
      <c r="H194" s="33"/>
    </row>
    <row r="195" spans="1:9" s="16" customFormat="1" ht="18.75" customHeight="1">
      <c r="A195" s="26" t="s">
        <v>22</v>
      </c>
      <c r="B195" s="32"/>
      <c r="C195" s="32"/>
      <c r="D195" s="32"/>
      <c r="E195" s="32"/>
      <c r="F195" s="32"/>
      <c r="G195" s="32"/>
      <c r="H195" s="34"/>
    </row>
    <row r="196" spans="1:9" s="16" customFormat="1" ht="18.75" customHeight="1">
      <c r="A196" s="26" t="s">
        <v>23</v>
      </c>
      <c r="B196" s="35"/>
      <c r="C196" s="35"/>
      <c r="D196" s="35"/>
      <c r="E196" s="35"/>
      <c r="F196" s="35"/>
      <c r="G196" s="35"/>
      <c r="H196" s="25"/>
      <c r="I196" s="1"/>
    </row>
    <row r="197" spans="1:9" ht="18.75" customHeight="1">
      <c r="A197" s="2" t="s">
        <v>68</v>
      </c>
      <c r="B197" s="3" t="s">
        <v>69</v>
      </c>
      <c r="C197" s="177" t="s">
        <v>70</v>
      </c>
      <c r="D197" s="177"/>
      <c r="E197" s="114" t="s">
        <v>71</v>
      </c>
      <c r="H197" s="177" t="s">
        <v>61</v>
      </c>
      <c r="I197" s="13"/>
    </row>
    <row r="198" spans="1:9" s="13" customFormat="1" ht="18.75" customHeight="1">
      <c r="A198" s="9" t="s">
        <v>5</v>
      </c>
      <c r="B198" s="10" t="s">
        <v>6</v>
      </c>
      <c r="C198" s="47" t="s">
        <v>7</v>
      </c>
      <c r="D198" s="12" t="s">
        <v>8</v>
      </c>
      <c r="E198" s="12" t="s">
        <v>9</v>
      </c>
      <c r="F198" s="12" t="s">
        <v>10</v>
      </c>
      <c r="G198" s="12" t="s">
        <v>11</v>
      </c>
      <c r="H198" s="9" t="s">
        <v>12</v>
      </c>
      <c r="I198" s="16"/>
    </row>
    <row r="199" spans="1:9" s="16" customFormat="1" ht="18.75" customHeight="1">
      <c r="A199" s="25" t="s">
        <v>13</v>
      </c>
      <c r="B199" s="28"/>
      <c r="C199" s="28"/>
      <c r="D199" s="28"/>
      <c r="E199" s="28"/>
      <c r="F199" s="28"/>
      <c r="G199" s="28"/>
      <c r="H199" s="28"/>
    </row>
    <row r="200" spans="1:9" s="16" customFormat="1" ht="18.75" customHeight="1">
      <c r="A200" s="26" t="s">
        <v>14</v>
      </c>
      <c r="B200" s="29"/>
      <c r="C200" s="29"/>
      <c r="D200" s="29"/>
      <c r="E200" s="29"/>
      <c r="F200" s="29"/>
      <c r="G200" s="29"/>
      <c r="H200" s="30"/>
    </row>
    <row r="201" spans="1:9" s="16" customFormat="1" ht="18.75" customHeight="1">
      <c r="A201" s="26" t="s">
        <v>15</v>
      </c>
      <c r="B201" s="30"/>
      <c r="C201" s="30"/>
      <c r="D201" s="30"/>
      <c r="E201" s="30"/>
      <c r="F201" s="30"/>
      <c r="G201" s="30"/>
      <c r="H201" s="30"/>
    </row>
    <row r="202" spans="1:9" s="16" customFormat="1" ht="18.75" customHeight="1">
      <c r="A202" s="26" t="s">
        <v>16</v>
      </c>
      <c r="B202" s="31"/>
      <c r="C202" s="31"/>
      <c r="D202" s="31"/>
      <c r="E202" s="31"/>
      <c r="F202" s="31"/>
      <c r="G202" s="31"/>
      <c r="H202" s="31"/>
    </row>
    <row r="203" spans="1:9" s="16" customFormat="1" ht="18.75" customHeight="1">
      <c r="A203" s="26" t="s">
        <v>17</v>
      </c>
      <c r="B203" s="28"/>
      <c r="C203" s="28"/>
      <c r="D203" s="28"/>
      <c r="E203" s="28"/>
      <c r="F203" s="28"/>
      <c r="G203" s="28"/>
      <c r="H203" s="28"/>
    </row>
    <row r="204" spans="1:9" s="16" customFormat="1" ht="18.75" customHeight="1">
      <c r="A204" s="26" t="s">
        <v>18</v>
      </c>
      <c r="B204" s="29"/>
      <c r="C204" s="29"/>
      <c r="D204" s="29"/>
      <c r="E204" s="29"/>
      <c r="F204" s="29"/>
      <c r="G204" s="29"/>
      <c r="H204" s="29"/>
    </row>
    <row r="205" spans="1:9" s="16" customFormat="1" ht="18.75" customHeight="1">
      <c r="A205" s="26" t="s">
        <v>19</v>
      </c>
      <c r="B205" s="30"/>
      <c r="C205" s="30"/>
      <c r="D205" s="30"/>
      <c r="E205" s="30"/>
      <c r="F205" s="30"/>
      <c r="G205" s="30"/>
      <c r="H205" s="30"/>
    </row>
    <row r="206" spans="1:9" s="16" customFormat="1" ht="18.75" customHeight="1">
      <c r="A206" s="26" t="s">
        <v>20</v>
      </c>
      <c r="B206" s="31"/>
      <c r="C206" s="31"/>
      <c r="D206" s="31"/>
      <c r="E206" s="31"/>
      <c r="F206" s="31"/>
      <c r="G206" s="31"/>
      <c r="H206" s="31"/>
    </row>
    <row r="207" spans="1:9" s="16" customFormat="1" ht="18.75" customHeight="1">
      <c r="A207" s="26" t="s">
        <v>21</v>
      </c>
      <c r="B207" s="32"/>
      <c r="C207" s="32"/>
      <c r="D207" s="32"/>
      <c r="E207" s="32"/>
      <c r="F207" s="32"/>
      <c r="G207" s="32"/>
      <c r="H207" s="33"/>
    </row>
    <row r="208" spans="1:9" s="16" customFormat="1" ht="18.75" customHeight="1">
      <c r="A208" s="26" t="s">
        <v>22</v>
      </c>
      <c r="B208" s="32"/>
      <c r="C208" s="32"/>
      <c r="D208" s="32"/>
      <c r="E208" s="32"/>
      <c r="F208" s="32"/>
      <c r="G208" s="32"/>
      <c r="H208" s="34"/>
    </row>
    <row r="209" spans="1:9" s="16" customFormat="1" ht="18.75" customHeight="1">
      <c r="A209" s="26" t="s">
        <v>23</v>
      </c>
      <c r="B209" s="35"/>
      <c r="C209" s="35"/>
      <c r="D209" s="35"/>
      <c r="E209" s="35"/>
      <c r="F209" s="35"/>
      <c r="G209" s="35"/>
      <c r="H209" s="25"/>
      <c r="I209" s="1"/>
    </row>
    <row r="210" spans="1:9" ht="18.75" customHeight="1">
      <c r="A210" s="27" t="s">
        <v>75</v>
      </c>
      <c r="B210" s="48" t="s">
        <v>69</v>
      </c>
      <c r="C210" s="177" t="s">
        <v>76</v>
      </c>
      <c r="D210" s="177"/>
      <c r="E210" s="114" t="s">
        <v>77</v>
      </c>
      <c r="H210" s="177" t="s">
        <v>61</v>
      </c>
      <c r="I210" s="13"/>
    </row>
    <row r="211" spans="1:9" s="13" customFormat="1" ht="18.75" customHeight="1">
      <c r="A211" s="9" t="s">
        <v>5</v>
      </c>
      <c r="B211" s="10" t="s">
        <v>6</v>
      </c>
      <c r="C211" s="11" t="s">
        <v>7</v>
      </c>
      <c r="D211" s="9" t="s">
        <v>8</v>
      </c>
      <c r="E211" s="9" t="s">
        <v>9</v>
      </c>
      <c r="F211" s="9" t="s">
        <v>10</v>
      </c>
      <c r="G211" s="9" t="s">
        <v>11</v>
      </c>
      <c r="H211" s="9" t="s">
        <v>12</v>
      </c>
      <c r="I211" s="16"/>
    </row>
    <row r="212" spans="1:9" s="16" customFormat="1" ht="18.75" customHeight="1">
      <c r="A212" s="25" t="s">
        <v>13</v>
      </c>
      <c r="B212" s="28"/>
      <c r="C212" s="28"/>
      <c r="D212" s="28"/>
      <c r="E212" s="28"/>
      <c r="F212" s="28"/>
      <c r="G212" s="28"/>
      <c r="H212" s="28"/>
    </row>
    <row r="213" spans="1:9" s="16" customFormat="1" ht="18.75" customHeight="1">
      <c r="A213" s="26" t="s">
        <v>14</v>
      </c>
      <c r="B213" s="29"/>
      <c r="C213" s="29"/>
      <c r="D213" s="29"/>
      <c r="E213" s="29"/>
      <c r="F213" s="29"/>
      <c r="G213" s="29"/>
      <c r="H213" s="30"/>
    </row>
    <row r="214" spans="1:9" s="16" customFormat="1" ht="18.75" customHeight="1">
      <c r="A214" s="26" t="s">
        <v>15</v>
      </c>
      <c r="B214" s="30"/>
      <c r="C214" s="30"/>
      <c r="D214" s="30"/>
      <c r="E214" s="30"/>
      <c r="F214" s="30"/>
      <c r="G214" s="30"/>
      <c r="H214" s="30"/>
    </row>
    <row r="215" spans="1:9" s="16" customFormat="1" ht="18.75" customHeight="1">
      <c r="A215" s="26" t="s">
        <v>16</v>
      </c>
      <c r="B215" s="31"/>
      <c r="C215" s="31"/>
      <c r="D215" s="31"/>
      <c r="E215" s="31"/>
      <c r="F215" s="31"/>
      <c r="G215" s="31"/>
      <c r="H215" s="31"/>
    </row>
    <row r="216" spans="1:9" s="16" customFormat="1" ht="18.75" customHeight="1">
      <c r="A216" s="26" t="s">
        <v>17</v>
      </c>
      <c r="B216" s="28"/>
      <c r="C216" s="28"/>
      <c r="D216" s="28"/>
      <c r="E216" s="28"/>
      <c r="F216" s="28"/>
      <c r="G216" s="28"/>
      <c r="H216" s="28"/>
    </row>
    <row r="217" spans="1:9" s="16" customFormat="1" ht="18.75" customHeight="1">
      <c r="A217" s="26" t="s">
        <v>18</v>
      </c>
      <c r="B217" s="29"/>
      <c r="C217" s="29"/>
      <c r="D217" s="29"/>
      <c r="E217" s="29"/>
      <c r="F217" s="29"/>
      <c r="G217" s="29"/>
      <c r="H217" s="29"/>
    </row>
    <row r="218" spans="1:9" s="16" customFormat="1" ht="18.75" customHeight="1">
      <c r="A218" s="26" t="s">
        <v>19</v>
      </c>
      <c r="B218" s="30"/>
      <c r="C218" s="30"/>
      <c r="D218" s="30"/>
      <c r="E218" s="30"/>
      <c r="F218" s="30"/>
      <c r="G218" s="30"/>
      <c r="H218" s="30"/>
    </row>
    <row r="219" spans="1:9" s="16" customFormat="1" ht="18.75" customHeight="1">
      <c r="A219" s="26" t="s">
        <v>20</v>
      </c>
      <c r="B219" s="31"/>
      <c r="C219" s="31"/>
      <c r="D219" s="31"/>
      <c r="E219" s="31"/>
      <c r="F219" s="31"/>
      <c r="G219" s="31"/>
      <c r="H219" s="31"/>
    </row>
    <row r="220" spans="1:9" s="16" customFormat="1" ht="18.75" customHeight="1">
      <c r="A220" s="26" t="s">
        <v>21</v>
      </c>
      <c r="B220" s="32"/>
      <c r="C220" s="32"/>
      <c r="D220" s="32"/>
      <c r="E220" s="32"/>
      <c r="F220" s="32"/>
      <c r="G220" s="32"/>
      <c r="H220" s="33"/>
    </row>
    <row r="221" spans="1:9" s="16" customFormat="1" ht="18.75" customHeight="1">
      <c r="A221" s="26" t="s">
        <v>22</v>
      </c>
      <c r="B221" s="32"/>
      <c r="C221" s="32"/>
      <c r="D221" s="32"/>
      <c r="E221" s="32"/>
      <c r="F221" s="32"/>
      <c r="G221" s="32"/>
      <c r="H221" s="34"/>
    </row>
    <row r="222" spans="1:9" s="16" customFormat="1" ht="18.75" customHeight="1">
      <c r="A222" s="26" t="s">
        <v>23</v>
      </c>
      <c r="B222" s="35"/>
      <c r="C222" s="35"/>
      <c r="D222" s="35"/>
      <c r="E222" s="35"/>
      <c r="F222" s="35"/>
      <c r="G222" s="35"/>
      <c r="H222" s="25"/>
      <c r="I222" s="1"/>
    </row>
    <row r="223" spans="1:9" ht="18.75" customHeight="1">
      <c r="A223" s="27" t="s">
        <v>84</v>
      </c>
      <c r="B223" s="3" t="s">
        <v>58</v>
      </c>
      <c r="C223" s="109" t="s">
        <v>165</v>
      </c>
      <c r="D223" s="177"/>
      <c r="E223" s="8"/>
      <c r="H223" s="177" t="s">
        <v>61</v>
      </c>
      <c r="I223" s="13"/>
    </row>
    <row r="224" spans="1:9" s="13" customFormat="1" ht="18.75" customHeight="1">
      <c r="A224" s="9" t="s">
        <v>5</v>
      </c>
      <c r="B224" s="10" t="s">
        <v>6</v>
      </c>
      <c r="C224" s="47" t="s">
        <v>7</v>
      </c>
      <c r="D224" s="12" t="s">
        <v>8</v>
      </c>
      <c r="E224" s="9" t="s">
        <v>9</v>
      </c>
      <c r="F224" s="9" t="s">
        <v>10</v>
      </c>
      <c r="G224" s="9" t="s">
        <v>11</v>
      </c>
      <c r="H224" s="9" t="s">
        <v>12</v>
      </c>
      <c r="I224" s="16"/>
    </row>
    <row r="225" spans="1:9" s="16" customFormat="1" ht="18.75" customHeight="1">
      <c r="A225" s="25" t="s">
        <v>13</v>
      </c>
      <c r="B225" s="28"/>
      <c r="C225" s="28"/>
      <c r="D225" s="28"/>
      <c r="E225" s="28"/>
      <c r="F225" s="28"/>
      <c r="G225" s="28"/>
      <c r="H225" s="28"/>
    </row>
    <row r="226" spans="1:9" s="16" customFormat="1" ht="18.75" customHeight="1">
      <c r="A226" s="26" t="s">
        <v>14</v>
      </c>
      <c r="B226" s="29"/>
      <c r="C226" s="29"/>
      <c r="D226" s="29"/>
      <c r="E226" s="29"/>
      <c r="F226" s="29"/>
      <c r="G226" s="29"/>
      <c r="H226" s="30"/>
    </row>
    <row r="227" spans="1:9" s="16" customFormat="1" ht="18.75" customHeight="1">
      <c r="A227" s="26" t="s">
        <v>15</v>
      </c>
      <c r="B227" s="30"/>
      <c r="C227" s="30"/>
      <c r="D227" s="30"/>
      <c r="E227" s="30"/>
      <c r="F227" s="30"/>
      <c r="G227" s="30"/>
      <c r="H227" s="30"/>
    </row>
    <row r="228" spans="1:9" s="16" customFormat="1" ht="18.75" customHeight="1">
      <c r="A228" s="26" t="s">
        <v>16</v>
      </c>
      <c r="B228" s="31"/>
      <c r="C228" s="31"/>
      <c r="D228" s="31"/>
      <c r="E228" s="31"/>
      <c r="F228" s="31"/>
      <c r="G228" s="31"/>
      <c r="H228" s="31"/>
    </row>
    <row r="229" spans="1:9" s="16" customFormat="1" ht="18.75" customHeight="1">
      <c r="A229" s="26" t="s">
        <v>17</v>
      </c>
      <c r="B229" s="28"/>
      <c r="C229" s="28"/>
      <c r="D229" s="28"/>
      <c r="E229" s="28"/>
      <c r="F229" s="28"/>
      <c r="G229" s="28"/>
      <c r="H229" s="28"/>
    </row>
    <row r="230" spans="1:9" s="16" customFormat="1" ht="18.75" customHeight="1">
      <c r="A230" s="26" t="s">
        <v>18</v>
      </c>
      <c r="B230" s="29"/>
      <c r="C230" s="29"/>
      <c r="D230" s="29"/>
      <c r="E230" s="29"/>
      <c r="F230" s="29"/>
      <c r="G230" s="29"/>
      <c r="H230" s="29"/>
    </row>
    <row r="231" spans="1:9" s="16" customFormat="1" ht="18.75" customHeight="1">
      <c r="A231" s="26" t="s">
        <v>19</v>
      </c>
      <c r="B231" s="30"/>
      <c r="C231" s="30"/>
      <c r="D231" s="30"/>
      <c r="E231" s="30"/>
      <c r="F231" s="30"/>
      <c r="G231" s="30"/>
      <c r="H231" s="30"/>
    </row>
    <row r="232" spans="1:9" s="16" customFormat="1" ht="18.75" customHeight="1">
      <c r="A232" s="26" t="s">
        <v>20</v>
      </c>
      <c r="B232" s="31"/>
      <c r="C232" s="31"/>
      <c r="D232" s="31"/>
      <c r="E232" s="31"/>
      <c r="F232" s="31"/>
      <c r="G232" s="31"/>
      <c r="H232" s="31"/>
    </row>
    <row r="233" spans="1:9" s="16" customFormat="1" ht="18.75" customHeight="1">
      <c r="A233" s="26" t="s">
        <v>21</v>
      </c>
      <c r="B233" s="32"/>
      <c r="C233" s="32"/>
      <c r="D233" s="32"/>
      <c r="E233" s="32"/>
      <c r="F233" s="32"/>
      <c r="G233" s="32"/>
      <c r="H233" s="33"/>
    </row>
    <row r="234" spans="1:9" s="16" customFormat="1" ht="18.75" customHeight="1">
      <c r="A234" s="26" t="s">
        <v>22</v>
      </c>
      <c r="B234" s="32"/>
      <c r="C234" s="32"/>
      <c r="D234" s="32"/>
      <c r="E234" s="32"/>
      <c r="F234" s="32"/>
      <c r="G234" s="32"/>
      <c r="H234" s="34"/>
    </row>
    <row r="235" spans="1:9" s="16" customFormat="1" ht="18.75" customHeight="1">
      <c r="A235" s="26" t="s">
        <v>23</v>
      </c>
      <c r="B235" s="35"/>
      <c r="C235" s="35"/>
      <c r="D235" s="35"/>
      <c r="E235" s="35"/>
      <c r="F235" s="35"/>
      <c r="G235" s="35"/>
      <c r="H235" s="25"/>
      <c r="I235" s="1"/>
    </row>
    <row r="236" spans="1:9" ht="18.75" customHeight="1">
      <c r="A236" s="27" t="s">
        <v>167</v>
      </c>
      <c r="B236" s="3"/>
      <c r="E236" s="110" t="s">
        <v>136</v>
      </c>
      <c r="H236" s="177" t="s">
        <v>61</v>
      </c>
      <c r="I236" s="13"/>
    </row>
    <row r="237" spans="1:9" s="13" customFormat="1" ht="18.75" customHeight="1">
      <c r="A237" s="9" t="s">
        <v>5</v>
      </c>
      <c r="B237" s="10" t="s">
        <v>6</v>
      </c>
      <c r="C237" s="11" t="s">
        <v>7</v>
      </c>
      <c r="D237" s="9" t="s">
        <v>8</v>
      </c>
      <c r="E237" s="9" t="s">
        <v>9</v>
      </c>
      <c r="F237" s="9" t="s">
        <v>10</v>
      </c>
      <c r="G237" s="9" t="s">
        <v>11</v>
      </c>
      <c r="H237" s="9" t="s">
        <v>12</v>
      </c>
      <c r="I237" s="16"/>
    </row>
    <row r="238" spans="1:9" s="16" customFormat="1" ht="18.75" customHeight="1">
      <c r="A238" s="25" t="s">
        <v>13</v>
      </c>
      <c r="B238" s="28"/>
      <c r="C238" s="28"/>
      <c r="D238" s="28"/>
      <c r="E238" s="28"/>
      <c r="F238" s="28"/>
      <c r="G238" s="28"/>
      <c r="H238" s="28"/>
    </row>
    <row r="239" spans="1:9" s="16" customFormat="1" ht="18.75" customHeight="1">
      <c r="A239" s="26" t="s">
        <v>14</v>
      </c>
      <c r="B239" s="29"/>
      <c r="C239" s="29"/>
      <c r="D239" s="29"/>
      <c r="E239" s="29"/>
      <c r="F239" s="29"/>
      <c r="G239" s="29"/>
      <c r="H239" s="30"/>
    </row>
    <row r="240" spans="1:9" s="16" customFormat="1" ht="18.75" customHeight="1">
      <c r="A240" s="26" t="s">
        <v>15</v>
      </c>
      <c r="B240" s="30"/>
      <c r="C240" s="30"/>
      <c r="D240" s="30"/>
      <c r="E240" s="30"/>
      <c r="F240" s="30"/>
      <c r="G240" s="30"/>
      <c r="H240" s="30"/>
    </row>
    <row r="241" spans="1:9" s="16" customFormat="1" ht="18.75" customHeight="1">
      <c r="A241" s="26" t="s">
        <v>16</v>
      </c>
      <c r="B241" s="31"/>
      <c r="C241" s="31"/>
      <c r="D241" s="31"/>
      <c r="E241" s="31"/>
      <c r="F241" s="31"/>
      <c r="G241" s="31"/>
      <c r="H241" s="31"/>
    </row>
    <row r="242" spans="1:9" s="16" customFormat="1" ht="18.75" customHeight="1">
      <c r="A242" s="26" t="s">
        <v>17</v>
      </c>
      <c r="B242" s="28"/>
      <c r="C242" s="28"/>
      <c r="D242" s="28"/>
      <c r="E242" s="28"/>
      <c r="F242" s="28"/>
      <c r="G242" s="28"/>
      <c r="H242" s="28"/>
    </row>
    <row r="243" spans="1:9" s="16" customFormat="1" ht="18.75" customHeight="1">
      <c r="A243" s="26" t="s">
        <v>18</v>
      </c>
      <c r="B243" s="29"/>
      <c r="C243" s="29"/>
      <c r="D243" s="29"/>
      <c r="E243" s="29"/>
      <c r="F243" s="29"/>
      <c r="G243" s="29"/>
      <c r="H243" s="29"/>
    </row>
    <row r="244" spans="1:9" s="16" customFormat="1" ht="18.75" customHeight="1">
      <c r="A244" s="26" t="s">
        <v>19</v>
      </c>
      <c r="B244" s="30"/>
      <c r="C244" s="30"/>
      <c r="D244" s="30"/>
      <c r="E244" s="30"/>
      <c r="F244" s="30"/>
      <c r="G244" s="30"/>
      <c r="H244" s="30"/>
    </row>
    <row r="245" spans="1:9" s="16" customFormat="1" ht="18.75" customHeight="1">
      <c r="A245" s="26" t="s">
        <v>20</v>
      </c>
      <c r="B245" s="31"/>
      <c r="C245" s="31"/>
      <c r="D245" s="31"/>
      <c r="E245" s="31"/>
      <c r="F245" s="31"/>
      <c r="G245" s="31"/>
      <c r="H245" s="31"/>
    </row>
    <row r="246" spans="1:9" s="16" customFormat="1" ht="18.75" customHeight="1">
      <c r="A246" s="26" t="s">
        <v>21</v>
      </c>
      <c r="B246" s="32"/>
      <c r="C246" s="32"/>
      <c r="D246" s="32"/>
      <c r="E246" s="32"/>
      <c r="F246" s="32"/>
      <c r="G246" s="32"/>
      <c r="H246" s="33"/>
    </row>
    <row r="247" spans="1:9" s="16" customFormat="1" ht="18.75" customHeight="1">
      <c r="A247" s="26" t="s">
        <v>22</v>
      </c>
      <c r="B247" s="32"/>
      <c r="C247" s="32"/>
      <c r="D247" s="32"/>
      <c r="E247" s="32"/>
      <c r="F247" s="32"/>
      <c r="G247" s="32"/>
      <c r="H247" s="34"/>
    </row>
    <row r="248" spans="1:9" s="16" customFormat="1" ht="18.75" customHeight="1">
      <c r="A248" s="26" t="s">
        <v>23</v>
      </c>
      <c r="B248" s="35"/>
      <c r="C248" s="35"/>
      <c r="D248" s="35"/>
      <c r="E248" s="35"/>
      <c r="F248" s="35"/>
      <c r="G248" s="35"/>
      <c r="H248" s="25"/>
      <c r="I248" s="1"/>
    </row>
    <row r="249" spans="1:9" ht="18.75" customHeight="1">
      <c r="A249" s="27" t="s">
        <v>168</v>
      </c>
      <c r="B249" s="3"/>
      <c r="E249" s="110" t="s">
        <v>142</v>
      </c>
      <c r="H249" s="177" t="s">
        <v>61</v>
      </c>
      <c r="I249" s="13"/>
    </row>
    <row r="250" spans="1:9" s="13" customFormat="1" ht="18.75" customHeight="1">
      <c r="A250" s="9" t="s">
        <v>5</v>
      </c>
      <c r="B250" s="10" t="s">
        <v>6</v>
      </c>
      <c r="C250" s="11" t="s">
        <v>7</v>
      </c>
      <c r="D250" s="9" t="s">
        <v>8</v>
      </c>
      <c r="E250" s="9" t="s">
        <v>9</v>
      </c>
      <c r="F250" s="9" t="s">
        <v>10</v>
      </c>
      <c r="G250" s="9" t="s">
        <v>11</v>
      </c>
      <c r="H250" s="9" t="s">
        <v>12</v>
      </c>
      <c r="I250" s="16"/>
    </row>
    <row r="251" spans="1:9" s="16" customFormat="1" ht="18.75" customHeight="1">
      <c r="A251" s="25" t="s">
        <v>13</v>
      </c>
      <c r="B251" s="28"/>
      <c r="C251" s="28"/>
      <c r="D251" s="28"/>
      <c r="E251" s="28"/>
      <c r="F251" s="28"/>
      <c r="G251" s="28"/>
      <c r="H251" s="28"/>
    </row>
    <row r="252" spans="1:9" s="16" customFormat="1" ht="18.75" customHeight="1">
      <c r="A252" s="26" t="s">
        <v>14</v>
      </c>
      <c r="B252" s="29"/>
      <c r="C252" s="29"/>
      <c r="D252" s="29"/>
      <c r="E252" s="29"/>
      <c r="F252" s="29"/>
      <c r="G252" s="29"/>
      <c r="H252" s="30"/>
    </row>
    <row r="253" spans="1:9" s="16" customFormat="1" ht="18.75" customHeight="1">
      <c r="A253" s="26" t="s">
        <v>15</v>
      </c>
      <c r="B253" s="30"/>
      <c r="C253" s="30"/>
      <c r="D253" s="30"/>
      <c r="E253" s="30"/>
      <c r="F253" s="30"/>
      <c r="G253" s="30"/>
      <c r="H253" s="30"/>
    </row>
    <row r="254" spans="1:9" s="16" customFormat="1" ht="18.75" customHeight="1">
      <c r="A254" s="26" t="s">
        <v>16</v>
      </c>
      <c r="B254" s="31"/>
      <c r="C254" s="31"/>
      <c r="D254" s="31"/>
      <c r="E254" s="31"/>
      <c r="F254" s="31"/>
      <c r="G254" s="31"/>
      <c r="H254" s="31"/>
    </row>
    <row r="255" spans="1:9" s="16" customFormat="1" ht="18.75" customHeight="1">
      <c r="A255" s="26" t="s">
        <v>17</v>
      </c>
      <c r="B255" s="28"/>
      <c r="C255" s="28"/>
      <c r="D255" s="28"/>
      <c r="E255" s="28"/>
      <c r="F255" s="28"/>
      <c r="G255" s="28"/>
      <c r="H255" s="28"/>
    </row>
    <row r="256" spans="1:9" s="16" customFormat="1" ht="18.75" customHeight="1">
      <c r="A256" s="26" t="s">
        <v>18</v>
      </c>
      <c r="B256" s="29"/>
      <c r="C256" s="29"/>
      <c r="D256" s="29"/>
      <c r="E256" s="29"/>
      <c r="F256" s="29"/>
      <c r="G256" s="29"/>
      <c r="H256" s="29"/>
    </row>
    <row r="257" spans="1:9" s="16" customFormat="1" ht="18.75" customHeight="1">
      <c r="A257" s="26" t="s">
        <v>19</v>
      </c>
      <c r="B257" s="30"/>
      <c r="C257" s="30"/>
      <c r="D257" s="30"/>
      <c r="E257" s="30"/>
      <c r="F257" s="30"/>
      <c r="G257" s="30"/>
      <c r="H257" s="30"/>
    </row>
    <row r="258" spans="1:9" s="16" customFormat="1" ht="18.75" customHeight="1">
      <c r="A258" s="26" t="s">
        <v>20</v>
      </c>
      <c r="B258" s="31"/>
      <c r="C258" s="31"/>
      <c r="D258" s="31"/>
      <c r="E258" s="31"/>
      <c r="F258" s="31"/>
      <c r="G258" s="31"/>
      <c r="H258" s="31"/>
    </row>
    <row r="259" spans="1:9" s="16" customFormat="1" ht="18.75" customHeight="1">
      <c r="A259" s="26" t="s">
        <v>21</v>
      </c>
      <c r="B259" s="32"/>
      <c r="C259" s="32"/>
      <c r="D259" s="32"/>
      <c r="E259" s="32"/>
      <c r="F259" s="32"/>
      <c r="G259" s="32"/>
      <c r="H259" s="33"/>
    </row>
    <row r="260" spans="1:9" s="16" customFormat="1" ht="18.75" customHeight="1">
      <c r="A260" s="26" t="s">
        <v>22</v>
      </c>
      <c r="B260" s="32"/>
      <c r="C260" s="32"/>
      <c r="D260" s="32"/>
      <c r="E260" s="32"/>
      <c r="F260" s="32"/>
      <c r="G260" s="32"/>
      <c r="H260" s="34"/>
    </row>
    <row r="261" spans="1:9" s="16" customFormat="1" ht="18.75" customHeight="1">
      <c r="A261" s="26" t="s">
        <v>23</v>
      </c>
      <c r="B261" s="35"/>
      <c r="C261" s="35"/>
      <c r="D261" s="35"/>
      <c r="E261" s="35"/>
      <c r="F261" s="35"/>
      <c r="G261" s="35"/>
      <c r="H261" s="25"/>
      <c r="I261" s="6"/>
    </row>
    <row r="262" spans="1:9" s="6" customFormat="1" ht="18.75" customHeight="1">
      <c r="A262" s="2" t="s">
        <v>86</v>
      </c>
      <c r="B262" s="3" t="s">
        <v>87</v>
      </c>
      <c r="C262" s="157"/>
      <c r="G262" s="50"/>
      <c r="I262" s="13"/>
    </row>
    <row r="263" spans="1:9" s="13" customFormat="1" ht="18.75" customHeight="1">
      <c r="A263" s="9" t="s">
        <v>5</v>
      </c>
      <c r="B263" s="10" t="s">
        <v>6</v>
      </c>
      <c r="C263" s="9" t="s">
        <v>7</v>
      </c>
      <c r="D263" s="12" t="s">
        <v>8</v>
      </c>
      <c r="E263" s="12" t="s">
        <v>9</v>
      </c>
      <c r="F263" s="12" t="s">
        <v>10</v>
      </c>
      <c r="G263" s="12" t="s">
        <v>11</v>
      </c>
      <c r="H263" s="9" t="s">
        <v>12</v>
      </c>
      <c r="I263" s="46"/>
    </row>
    <row r="264" spans="1:9" s="46" customFormat="1" ht="18.75" customHeight="1">
      <c r="A264" s="25" t="s">
        <v>13</v>
      </c>
      <c r="B264" s="28"/>
      <c r="C264" s="28"/>
      <c r="D264" s="28"/>
      <c r="E264" s="28"/>
      <c r="F264" s="28"/>
      <c r="G264" s="28"/>
      <c r="H264" s="28"/>
    </row>
    <row r="265" spans="1:9" s="46" customFormat="1" ht="18.75" customHeight="1">
      <c r="A265" s="26" t="s">
        <v>14</v>
      </c>
      <c r="B265" s="29"/>
      <c r="C265" s="29"/>
      <c r="D265" s="29"/>
      <c r="E265" s="29"/>
      <c r="F265" s="29"/>
      <c r="G265" s="29"/>
      <c r="H265" s="30"/>
    </row>
    <row r="266" spans="1:9" s="46" customFormat="1" ht="18.75" customHeight="1">
      <c r="A266" s="26" t="s">
        <v>15</v>
      </c>
      <c r="B266" s="30"/>
      <c r="C266" s="30"/>
      <c r="D266" s="30"/>
      <c r="E266" s="30"/>
      <c r="F266" s="30"/>
      <c r="G266" s="30"/>
      <c r="H266" s="30"/>
    </row>
    <row r="267" spans="1:9" s="46" customFormat="1" ht="18.75" customHeight="1">
      <c r="A267" s="26" t="s">
        <v>16</v>
      </c>
      <c r="B267" s="31"/>
      <c r="C267" s="31"/>
      <c r="D267" s="31"/>
      <c r="E267" s="31"/>
      <c r="F267" s="31"/>
      <c r="G267" s="31"/>
      <c r="H267" s="31"/>
    </row>
    <row r="268" spans="1:9" s="46" customFormat="1" ht="18.75" customHeight="1">
      <c r="A268" s="51" t="s">
        <v>17</v>
      </c>
      <c r="B268" s="28"/>
      <c r="C268" s="28"/>
      <c r="D268" s="28"/>
      <c r="E268" s="28"/>
      <c r="F268" s="28"/>
      <c r="G268" s="28"/>
      <c r="H268" s="28"/>
    </row>
    <row r="269" spans="1:9" s="46" customFormat="1" ht="18.75" customHeight="1">
      <c r="A269" s="51" t="s">
        <v>18</v>
      </c>
      <c r="B269" s="29"/>
      <c r="C269" s="29"/>
      <c r="D269" s="29"/>
      <c r="E269" s="29"/>
      <c r="F269" s="29"/>
      <c r="G269" s="29"/>
      <c r="H269" s="29"/>
    </row>
    <row r="270" spans="1:9" s="46" customFormat="1" ht="18.75" customHeight="1">
      <c r="A270" s="26" t="s">
        <v>19</v>
      </c>
      <c r="B270" s="30"/>
      <c r="C270" s="30"/>
      <c r="D270" s="30"/>
      <c r="E270" s="30"/>
      <c r="F270" s="30"/>
      <c r="G270" s="30"/>
      <c r="H270" s="30"/>
    </row>
    <row r="271" spans="1:9" s="46" customFormat="1" ht="18.75" customHeight="1">
      <c r="A271" s="26" t="s">
        <v>20</v>
      </c>
      <c r="B271" s="31"/>
      <c r="C271" s="31"/>
      <c r="D271" s="31"/>
      <c r="E271" s="31"/>
      <c r="F271" s="31"/>
      <c r="G271" s="31"/>
      <c r="H271" s="31"/>
    </row>
    <row r="272" spans="1:9" s="46" customFormat="1" ht="18.75" customHeight="1">
      <c r="A272" s="26" t="s">
        <v>21</v>
      </c>
      <c r="B272" s="32"/>
      <c r="C272" s="32"/>
      <c r="D272" s="32"/>
      <c r="E272" s="32"/>
      <c r="F272" s="32"/>
      <c r="G272" s="32"/>
      <c r="H272" s="33"/>
    </row>
    <row r="273" spans="1:9" s="46" customFormat="1" ht="18.75" customHeight="1">
      <c r="A273" s="26" t="s">
        <v>22</v>
      </c>
      <c r="B273" s="32"/>
      <c r="C273" s="32"/>
      <c r="D273" s="32"/>
      <c r="E273" s="32"/>
      <c r="F273" s="32"/>
      <c r="G273" s="32"/>
      <c r="H273" s="34"/>
    </row>
    <row r="274" spans="1:9" s="46" customFormat="1" ht="18.75" customHeight="1">
      <c r="A274" s="26" t="s">
        <v>23</v>
      </c>
      <c r="B274" s="35"/>
      <c r="C274" s="35"/>
      <c r="D274" s="35"/>
      <c r="E274" s="35"/>
      <c r="F274" s="35"/>
      <c r="G274" s="35"/>
      <c r="H274" s="25"/>
      <c r="I274" s="6"/>
    </row>
    <row r="275" spans="1:9" s="6" customFormat="1" ht="18.75" customHeight="1">
      <c r="A275" s="2" t="s">
        <v>88</v>
      </c>
      <c r="B275" s="3" t="s">
        <v>89</v>
      </c>
      <c r="I275" s="13"/>
    </row>
    <row r="276" spans="1:9" s="13" customFormat="1" ht="18.75" customHeight="1">
      <c r="A276" s="9" t="s">
        <v>5</v>
      </c>
      <c r="B276" s="10" t="s">
        <v>6</v>
      </c>
      <c r="C276" s="11" t="s">
        <v>7</v>
      </c>
      <c r="D276" s="9" t="s">
        <v>8</v>
      </c>
      <c r="E276" s="9" t="s">
        <v>9</v>
      </c>
      <c r="F276" s="9" t="s">
        <v>10</v>
      </c>
      <c r="G276" s="9" t="s">
        <v>11</v>
      </c>
      <c r="H276" s="9" t="s">
        <v>12</v>
      </c>
      <c r="I276" s="46"/>
    </row>
    <row r="277" spans="1:9" s="46" customFormat="1" ht="18.75" customHeight="1">
      <c r="A277" s="25" t="s">
        <v>13</v>
      </c>
      <c r="B277" s="28"/>
      <c r="C277" s="28"/>
      <c r="D277" s="28"/>
      <c r="E277" s="28"/>
      <c r="F277" s="28"/>
      <c r="G277" s="28"/>
      <c r="H277" s="28"/>
    </row>
    <row r="278" spans="1:9" s="46" customFormat="1" ht="18.75" customHeight="1">
      <c r="A278" s="26" t="s">
        <v>14</v>
      </c>
      <c r="B278" s="29"/>
      <c r="C278" s="29"/>
      <c r="D278" s="29"/>
      <c r="E278" s="29"/>
      <c r="F278" s="29"/>
      <c r="G278" s="29"/>
      <c r="H278" s="30"/>
    </row>
    <row r="279" spans="1:9" s="46" customFormat="1" ht="18.75" customHeight="1">
      <c r="A279" s="26" t="s">
        <v>15</v>
      </c>
      <c r="B279" s="30"/>
      <c r="C279" s="30"/>
      <c r="D279" s="30"/>
      <c r="E279" s="30"/>
      <c r="F279" s="30"/>
      <c r="G279" s="30"/>
      <c r="H279" s="30"/>
    </row>
    <row r="280" spans="1:9" s="46" customFormat="1" ht="18.75" customHeight="1">
      <c r="A280" s="26" t="s">
        <v>16</v>
      </c>
      <c r="B280" s="31"/>
      <c r="C280" s="31"/>
      <c r="D280" s="31"/>
      <c r="E280" s="31"/>
      <c r="F280" s="31"/>
      <c r="G280" s="31"/>
      <c r="H280" s="31"/>
    </row>
    <row r="281" spans="1:9" s="46" customFormat="1" ht="18.75" customHeight="1">
      <c r="A281" s="26" t="s">
        <v>17</v>
      </c>
      <c r="B281" s="28"/>
      <c r="C281" s="28"/>
      <c r="D281" s="28"/>
      <c r="E281" s="28"/>
      <c r="F281" s="28"/>
      <c r="G281" s="28"/>
      <c r="H281" s="28"/>
    </row>
    <row r="282" spans="1:9" s="46" customFormat="1" ht="18.75" customHeight="1">
      <c r="A282" s="26" t="s">
        <v>18</v>
      </c>
      <c r="B282" s="29"/>
      <c r="C282" s="29"/>
      <c r="D282" s="29"/>
      <c r="E282" s="29"/>
      <c r="F282" s="29"/>
      <c r="G282" s="29"/>
      <c r="H282" s="29"/>
    </row>
    <row r="283" spans="1:9" s="46" customFormat="1" ht="18.75" customHeight="1">
      <c r="A283" s="26" t="s">
        <v>19</v>
      </c>
      <c r="B283" s="30"/>
      <c r="C283" s="30"/>
      <c r="D283" s="30"/>
      <c r="E283" s="30"/>
      <c r="F283" s="30"/>
      <c r="G283" s="30"/>
      <c r="H283" s="30"/>
    </row>
    <row r="284" spans="1:9" s="46" customFormat="1" ht="18.75" customHeight="1">
      <c r="A284" s="26" t="s">
        <v>20</v>
      </c>
      <c r="B284" s="31"/>
      <c r="C284" s="31"/>
      <c r="D284" s="31"/>
      <c r="E284" s="31"/>
      <c r="F284" s="31"/>
      <c r="G284" s="31"/>
      <c r="H284" s="31"/>
    </row>
    <row r="285" spans="1:9" s="46" customFormat="1" ht="18.75" customHeight="1">
      <c r="A285" s="26" t="s">
        <v>21</v>
      </c>
      <c r="B285" s="32"/>
      <c r="C285" s="32"/>
      <c r="D285" s="32"/>
      <c r="E285" s="32"/>
      <c r="F285" s="32"/>
      <c r="G285" s="32"/>
      <c r="H285" s="33"/>
    </row>
    <row r="286" spans="1:9" s="46" customFormat="1" ht="18.75" customHeight="1">
      <c r="A286" s="26" t="s">
        <v>22</v>
      </c>
      <c r="B286" s="32"/>
      <c r="C286" s="32"/>
      <c r="D286" s="32"/>
      <c r="E286" s="32"/>
      <c r="F286" s="32"/>
      <c r="G286" s="32"/>
      <c r="H286" s="34"/>
    </row>
    <row r="287" spans="1:9" s="46" customFormat="1" ht="18.75" customHeight="1">
      <c r="A287" s="26" t="s">
        <v>23</v>
      </c>
      <c r="B287" s="35"/>
      <c r="C287" s="35"/>
      <c r="D287" s="35"/>
      <c r="E287" s="35"/>
      <c r="F287" s="35"/>
      <c r="G287" s="35"/>
      <c r="H287" s="25"/>
      <c r="I287" s="6"/>
    </row>
    <row r="288" spans="1:9" s="6" customFormat="1" ht="18.75" customHeight="1">
      <c r="A288" s="27" t="s">
        <v>94</v>
      </c>
      <c r="B288" s="48" t="s">
        <v>89</v>
      </c>
      <c r="C288" s="176"/>
      <c r="I288" s="13"/>
    </row>
    <row r="289" spans="1:9" s="13" customFormat="1" ht="18.75" customHeight="1">
      <c r="A289" s="9" t="s">
        <v>5</v>
      </c>
      <c r="B289" s="10" t="s">
        <v>6</v>
      </c>
      <c r="C289" s="11" t="s">
        <v>7</v>
      </c>
      <c r="D289" s="9" t="s">
        <v>8</v>
      </c>
      <c r="E289" s="9" t="s">
        <v>9</v>
      </c>
      <c r="F289" s="9" t="s">
        <v>10</v>
      </c>
      <c r="G289" s="9" t="s">
        <v>11</v>
      </c>
      <c r="H289" s="9" t="s">
        <v>12</v>
      </c>
      <c r="I289" s="389"/>
    </row>
    <row r="290" spans="1:9" s="46" customFormat="1" ht="18.75" customHeight="1">
      <c r="A290" s="25" t="s">
        <v>13</v>
      </c>
      <c r="B290" s="28"/>
      <c r="C290" s="28"/>
      <c r="D290" s="28"/>
      <c r="E290" s="28"/>
      <c r="F290" s="28"/>
      <c r="G290" s="28"/>
      <c r="H290" s="28"/>
      <c r="I290" s="389"/>
    </row>
    <row r="291" spans="1:9" s="46" customFormat="1" ht="18.75" customHeight="1">
      <c r="A291" s="26" t="s">
        <v>14</v>
      </c>
      <c r="B291" s="29"/>
      <c r="C291" s="29"/>
      <c r="D291" s="29"/>
      <c r="E291" s="29"/>
      <c r="F291" s="29"/>
      <c r="G291" s="29"/>
      <c r="H291" s="30"/>
    </row>
    <row r="292" spans="1:9" s="46" customFormat="1" ht="18.75" customHeight="1">
      <c r="A292" s="26" t="s">
        <v>15</v>
      </c>
      <c r="B292" s="30"/>
      <c r="C292" s="30"/>
      <c r="D292" s="30"/>
      <c r="E292" s="30"/>
      <c r="F292" s="30"/>
      <c r="G292" s="30"/>
      <c r="H292" s="30"/>
    </row>
    <row r="293" spans="1:9" s="46" customFormat="1" ht="18.75" customHeight="1">
      <c r="A293" s="26" t="s">
        <v>16</v>
      </c>
      <c r="B293" s="31"/>
      <c r="C293" s="31"/>
      <c r="D293" s="31"/>
      <c r="E293" s="31"/>
      <c r="F293" s="31"/>
      <c r="G293" s="31"/>
      <c r="H293" s="31"/>
    </row>
    <row r="294" spans="1:9" s="46" customFormat="1" ht="18.75" customHeight="1">
      <c r="A294" s="26" t="s">
        <v>17</v>
      </c>
      <c r="B294" s="28"/>
      <c r="C294" s="28"/>
      <c r="D294" s="28"/>
      <c r="E294" s="28"/>
      <c r="F294" s="28"/>
      <c r="G294" s="28"/>
      <c r="H294" s="28"/>
    </row>
    <row r="295" spans="1:9" s="46" customFormat="1" ht="18.75" customHeight="1">
      <c r="A295" s="26" t="s">
        <v>18</v>
      </c>
      <c r="B295" s="29"/>
      <c r="C295" s="29"/>
      <c r="D295" s="29"/>
      <c r="E295" s="29"/>
      <c r="F295" s="29"/>
      <c r="G295" s="29"/>
      <c r="H295" s="29"/>
    </row>
    <row r="296" spans="1:9" s="46" customFormat="1" ht="18.75" customHeight="1">
      <c r="A296" s="26" t="s">
        <v>19</v>
      </c>
      <c r="B296" s="30"/>
      <c r="C296" s="30"/>
      <c r="D296" s="30"/>
      <c r="E296" s="30"/>
      <c r="F296" s="30"/>
      <c r="G296" s="30"/>
      <c r="H296" s="30"/>
    </row>
    <row r="297" spans="1:9" s="46" customFormat="1" ht="18.75" customHeight="1">
      <c r="A297" s="26" t="s">
        <v>20</v>
      </c>
      <c r="B297" s="31"/>
      <c r="C297" s="31"/>
      <c r="D297" s="31"/>
      <c r="E297" s="31"/>
      <c r="F297" s="31"/>
      <c r="G297" s="31"/>
      <c r="H297" s="31"/>
    </row>
    <row r="298" spans="1:9" s="46" customFormat="1" ht="18.75" customHeight="1">
      <c r="A298" s="26" t="s">
        <v>21</v>
      </c>
      <c r="B298" s="32"/>
      <c r="C298" s="32"/>
      <c r="D298" s="32"/>
      <c r="E298" s="32"/>
      <c r="F298" s="32"/>
      <c r="G298" s="32"/>
      <c r="H298" s="33"/>
    </row>
    <row r="299" spans="1:9" s="46" customFormat="1" ht="18.75" customHeight="1">
      <c r="A299" s="26" t="s">
        <v>22</v>
      </c>
      <c r="B299" s="32"/>
      <c r="C299" s="32"/>
      <c r="D299" s="32"/>
      <c r="E299" s="32"/>
      <c r="F299" s="32"/>
      <c r="G299" s="32"/>
      <c r="H299" s="34"/>
    </row>
    <row r="300" spans="1:9" s="46" customFormat="1" ht="18.75" customHeight="1">
      <c r="A300" s="26" t="s">
        <v>23</v>
      </c>
      <c r="B300" s="35"/>
      <c r="C300" s="35"/>
      <c r="D300" s="35"/>
      <c r="E300" s="35"/>
      <c r="F300" s="35"/>
      <c r="G300" s="35"/>
      <c r="H300" s="25"/>
      <c r="I300" s="6"/>
    </row>
    <row r="301" spans="1:9" s="6" customFormat="1" ht="18.75" customHeight="1">
      <c r="A301" s="2" t="s">
        <v>97</v>
      </c>
      <c r="B301" s="3" t="s">
        <v>87</v>
      </c>
      <c r="C301" s="5"/>
      <c r="I301" s="13"/>
    </row>
    <row r="302" spans="1:9" s="13" customFormat="1" ht="18.75" customHeight="1">
      <c r="A302" s="9" t="s">
        <v>5</v>
      </c>
      <c r="B302" s="10" t="s">
        <v>6</v>
      </c>
      <c r="C302" s="11" t="s">
        <v>7</v>
      </c>
      <c r="D302" s="9" t="s">
        <v>8</v>
      </c>
      <c r="E302" s="12" t="s">
        <v>9</v>
      </c>
      <c r="F302" s="9" t="s">
        <v>10</v>
      </c>
      <c r="G302" s="9" t="s">
        <v>11</v>
      </c>
      <c r="H302" s="9" t="s">
        <v>12</v>
      </c>
      <c r="I302" s="46"/>
    </row>
    <row r="303" spans="1:9" s="46" customFormat="1" ht="18.75" customHeight="1">
      <c r="A303" s="25" t="s">
        <v>13</v>
      </c>
      <c r="B303" s="28"/>
      <c r="C303" s="28"/>
      <c r="D303" s="28"/>
      <c r="E303" s="28"/>
      <c r="F303" s="28"/>
      <c r="G303" s="28"/>
      <c r="H303" s="28"/>
    </row>
    <row r="304" spans="1:9" s="46" customFormat="1" ht="18.75" customHeight="1">
      <c r="A304" s="26" t="s">
        <v>14</v>
      </c>
      <c r="B304" s="29"/>
      <c r="C304" s="29"/>
      <c r="D304" s="29"/>
      <c r="E304" s="29"/>
      <c r="F304" s="29"/>
      <c r="G304" s="29"/>
      <c r="H304" s="30"/>
    </row>
    <row r="305" spans="1:9" s="46" customFormat="1" ht="18.75" customHeight="1">
      <c r="A305" s="26" t="s">
        <v>15</v>
      </c>
      <c r="B305" s="30"/>
      <c r="C305" s="30"/>
      <c r="D305" s="30"/>
      <c r="E305" s="30"/>
      <c r="F305" s="30"/>
      <c r="G305" s="30"/>
      <c r="H305" s="30"/>
    </row>
    <row r="306" spans="1:9" s="46" customFormat="1" ht="18.75" customHeight="1">
      <c r="A306" s="26" t="s">
        <v>16</v>
      </c>
      <c r="B306" s="31"/>
      <c r="C306" s="31"/>
      <c r="D306" s="31"/>
      <c r="E306" s="31"/>
      <c r="F306" s="31"/>
      <c r="G306" s="31"/>
      <c r="H306" s="31"/>
    </row>
    <row r="307" spans="1:9" s="46" customFormat="1" ht="18.75" customHeight="1">
      <c r="A307" s="26" t="s">
        <v>17</v>
      </c>
      <c r="B307" s="28"/>
      <c r="C307" s="28"/>
      <c r="D307" s="28"/>
      <c r="E307" s="28"/>
      <c r="F307" s="28"/>
      <c r="G307" s="28"/>
      <c r="H307" s="28"/>
    </row>
    <row r="308" spans="1:9" s="46" customFormat="1" ht="18.75" customHeight="1">
      <c r="A308" s="26" t="s">
        <v>18</v>
      </c>
      <c r="B308" s="29"/>
      <c r="C308" s="29"/>
      <c r="D308" s="29"/>
      <c r="E308" s="29"/>
      <c r="F308" s="29"/>
      <c r="G308" s="29"/>
      <c r="H308" s="29"/>
    </row>
    <row r="309" spans="1:9" s="46" customFormat="1" ht="18.75" customHeight="1">
      <c r="A309" s="26" t="s">
        <v>19</v>
      </c>
      <c r="B309" s="30"/>
      <c r="C309" s="30"/>
      <c r="D309" s="30"/>
      <c r="E309" s="30"/>
      <c r="F309" s="30"/>
      <c r="G309" s="30"/>
      <c r="H309" s="30"/>
    </row>
    <row r="310" spans="1:9" s="46" customFormat="1" ht="18.75" customHeight="1">
      <c r="A310" s="26" t="s">
        <v>20</v>
      </c>
      <c r="B310" s="31"/>
      <c r="C310" s="31"/>
      <c r="D310" s="31"/>
      <c r="E310" s="31"/>
      <c r="F310" s="31"/>
      <c r="G310" s="31"/>
      <c r="H310" s="31"/>
    </row>
    <row r="311" spans="1:9" s="46" customFormat="1" ht="18.75" customHeight="1">
      <c r="A311" s="26" t="s">
        <v>21</v>
      </c>
      <c r="B311" s="32"/>
      <c r="C311" s="32"/>
      <c r="D311" s="32"/>
      <c r="E311" s="32"/>
      <c r="F311" s="32"/>
      <c r="G311" s="32"/>
      <c r="H311" s="33"/>
    </row>
    <row r="312" spans="1:9" s="46" customFormat="1" ht="18.75" customHeight="1">
      <c r="A312" s="26" t="s">
        <v>22</v>
      </c>
      <c r="B312" s="32"/>
      <c r="C312" s="32"/>
      <c r="D312" s="32"/>
      <c r="E312" s="32"/>
      <c r="F312" s="32"/>
      <c r="G312" s="32"/>
      <c r="H312" s="34"/>
    </row>
    <row r="313" spans="1:9" s="46" customFormat="1" ht="18.75" customHeight="1">
      <c r="A313" s="26" t="s">
        <v>23</v>
      </c>
      <c r="B313" s="35"/>
      <c r="C313" s="35"/>
      <c r="D313" s="35"/>
      <c r="E313" s="35"/>
      <c r="F313" s="35"/>
      <c r="G313" s="35"/>
      <c r="H313" s="25"/>
      <c r="I313" s="6"/>
    </row>
    <row r="314" spans="1:9" s="6" customFormat="1" ht="18.75" customHeight="1">
      <c r="A314" s="57" t="s">
        <v>98</v>
      </c>
      <c r="B314" s="3"/>
      <c r="I314" s="13"/>
    </row>
    <row r="315" spans="1:9" s="13" customFormat="1" ht="18.75" customHeight="1">
      <c r="A315" s="9" t="s">
        <v>5</v>
      </c>
      <c r="B315" s="10" t="s">
        <v>6</v>
      </c>
      <c r="C315" s="11" t="s">
        <v>7</v>
      </c>
      <c r="D315" s="9" t="s">
        <v>8</v>
      </c>
      <c r="E315" s="12" t="s">
        <v>9</v>
      </c>
      <c r="F315" s="9" t="s">
        <v>10</v>
      </c>
      <c r="G315" s="9" t="s">
        <v>11</v>
      </c>
      <c r="H315" s="9" t="s">
        <v>12</v>
      </c>
      <c r="I315" s="46"/>
    </row>
    <row r="316" spans="1:9" s="46" customFormat="1" ht="18.75" customHeight="1">
      <c r="A316" s="25" t="s">
        <v>13</v>
      </c>
      <c r="B316" s="28"/>
      <c r="C316" s="28"/>
      <c r="D316" s="28"/>
      <c r="E316" s="28"/>
      <c r="F316" s="28"/>
      <c r="G316" s="28"/>
      <c r="H316" s="28"/>
    </row>
    <row r="317" spans="1:9" s="46" customFormat="1" ht="18.75" customHeight="1">
      <c r="A317" s="26" t="s">
        <v>14</v>
      </c>
      <c r="B317" s="29"/>
      <c r="C317" s="29"/>
      <c r="D317" s="29"/>
      <c r="E317" s="29"/>
      <c r="F317" s="29"/>
      <c r="G317" s="29"/>
      <c r="H317" s="30"/>
    </row>
    <row r="318" spans="1:9" s="46" customFormat="1" ht="18.75" customHeight="1">
      <c r="A318" s="26" t="s">
        <v>15</v>
      </c>
      <c r="B318" s="30"/>
      <c r="C318" s="30"/>
      <c r="D318" s="30"/>
      <c r="E318" s="30"/>
      <c r="F318" s="30"/>
      <c r="G318" s="30"/>
      <c r="H318" s="30"/>
    </row>
    <row r="319" spans="1:9" s="46" customFormat="1" ht="18.75" customHeight="1">
      <c r="A319" s="26" t="s">
        <v>16</v>
      </c>
      <c r="B319" s="31"/>
      <c r="C319" s="31"/>
      <c r="D319" s="31"/>
      <c r="E319" s="31"/>
      <c r="F319" s="31"/>
      <c r="G319" s="31"/>
      <c r="H319" s="31"/>
    </row>
    <row r="320" spans="1:9" s="46" customFormat="1" ht="18.75" customHeight="1">
      <c r="A320" s="26" t="s">
        <v>17</v>
      </c>
      <c r="B320" s="28"/>
      <c r="C320" s="28"/>
      <c r="D320" s="28"/>
      <c r="E320" s="28"/>
      <c r="F320" s="28"/>
      <c r="G320" s="28"/>
      <c r="H320" s="28"/>
    </row>
    <row r="321" spans="1:9" s="46" customFormat="1" ht="18.75" customHeight="1">
      <c r="A321" s="26" t="s">
        <v>18</v>
      </c>
      <c r="B321" s="29"/>
      <c r="C321" s="29"/>
      <c r="D321" s="29"/>
      <c r="E321" s="29"/>
      <c r="F321" s="29"/>
      <c r="G321" s="29"/>
      <c r="H321" s="29"/>
    </row>
    <row r="322" spans="1:9" s="46" customFormat="1" ht="18.75" customHeight="1">
      <c r="A322" s="26" t="s">
        <v>19</v>
      </c>
      <c r="B322" s="30"/>
      <c r="C322" s="30"/>
      <c r="D322" s="30"/>
      <c r="E322" s="30"/>
      <c r="F322" s="30"/>
      <c r="G322" s="30"/>
      <c r="H322" s="30"/>
    </row>
    <row r="323" spans="1:9" s="46" customFormat="1" ht="18.75" customHeight="1">
      <c r="A323" s="26" t="s">
        <v>20</v>
      </c>
      <c r="B323" s="31"/>
      <c r="C323" s="31"/>
      <c r="D323" s="31"/>
      <c r="E323" s="31"/>
      <c r="F323" s="31"/>
      <c r="G323" s="31"/>
      <c r="H323" s="31"/>
    </row>
    <row r="324" spans="1:9" s="46" customFormat="1" ht="18.75" customHeight="1">
      <c r="A324" s="26" t="s">
        <v>21</v>
      </c>
      <c r="B324" s="32"/>
      <c r="C324" s="32"/>
      <c r="D324" s="32"/>
      <c r="E324" s="32"/>
      <c r="F324" s="32"/>
      <c r="G324" s="32"/>
      <c r="H324" s="33"/>
    </row>
    <row r="325" spans="1:9" s="46" customFormat="1" ht="18.75" customHeight="1">
      <c r="A325" s="26" t="s">
        <v>22</v>
      </c>
      <c r="B325" s="32"/>
      <c r="C325" s="32"/>
      <c r="D325" s="32"/>
      <c r="E325" s="32"/>
      <c r="F325" s="32"/>
      <c r="G325" s="32"/>
      <c r="H325" s="34"/>
    </row>
    <row r="326" spans="1:9" s="46" customFormat="1" ht="18.75" customHeight="1">
      <c r="A326" s="26" t="s">
        <v>23</v>
      </c>
      <c r="B326" s="35"/>
      <c r="C326" s="35"/>
      <c r="D326" s="35"/>
      <c r="E326" s="35"/>
      <c r="F326" s="35"/>
      <c r="G326" s="35"/>
      <c r="H326" s="25"/>
      <c r="I326" s="1"/>
    </row>
    <row r="327" spans="1:9" ht="18.75" customHeight="1">
      <c r="A327" s="57" t="s">
        <v>99</v>
      </c>
      <c r="B327" s="3"/>
      <c r="I327" s="13"/>
    </row>
    <row r="328" spans="1:9" s="13" customFormat="1" ht="18.75" customHeight="1">
      <c r="A328" s="9" t="s">
        <v>5</v>
      </c>
      <c r="B328" s="10" t="s">
        <v>6</v>
      </c>
      <c r="C328" s="11" t="s">
        <v>7</v>
      </c>
      <c r="D328" s="9" t="s">
        <v>8</v>
      </c>
      <c r="E328" s="9" t="s">
        <v>9</v>
      </c>
      <c r="F328" s="9" t="s">
        <v>10</v>
      </c>
      <c r="G328" s="9" t="s">
        <v>11</v>
      </c>
      <c r="H328" s="9" t="s">
        <v>12</v>
      </c>
      <c r="I328" s="16"/>
    </row>
    <row r="329" spans="1:9" s="16" customFormat="1" ht="18.75" customHeight="1">
      <c r="A329" s="25" t="s">
        <v>13</v>
      </c>
      <c r="B329" s="28"/>
      <c r="C329" s="28"/>
      <c r="D329" s="28"/>
      <c r="E329" s="28"/>
      <c r="F329" s="28"/>
      <c r="G329" s="28"/>
      <c r="H329" s="28"/>
    </row>
    <row r="330" spans="1:9" s="16" customFormat="1" ht="18.75" customHeight="1">
      <c r="A330" s="26" t="s">
        <v>14</v>
      </c>
      <c r="B330" s="29"/>
      <c r="C330" s="29"/>
      <c r="D330" s="29"/>
      <c r="E330" s="29"/>
      <c r="F330" s="29"/>
      <c r="G330" s="29"/>
      <c r="H330" s="30"/>
    </row>
    <row r="331" spans="1:9" s="16" customFormat="1" ht="18.75" customHeight="1">
      <c r="A331" s="26" t="s">
        <v>15</v>
      </c>
      <c r="B331" s="30"/>
      <c r="C331" s="30"/>
      <c r="D331" s="30"/>
      <c r="E331" s="30"/>
      <c r="F331" s="30"/>
      <c r="G331" s="30"/>
      <c r="H331" s="30"/>
    </row>
    <row r="332" spans="1:9" s="16" customFormat="1" ht="18.75" customHeight="1">
      <c r="A332" s="26" t="s">
        <v>16</v>
      </c>
      <c r="B332" s="31"/>
      <c r="C332" s="31"/>
      <c r="D332" s="31"/>
      <c r="E332" s="31"/>
      <c r="F332" s="31"/>
      <c r="G332" s="31"/>
      <c r="H332" s="31"/>
    </row>
    <row r="333" spans="1:9" s="16" customFormat="1" ht="18.75" customHeight="1">
      <c r="A333" s="26" t="s">
        <v>17</v>
      </c>
      <c r="B333" s="28"/>
      <c r="C333" s="28"/>
      <c r="D333" s="28"/>
      <c r="E333" s="28"/>
      <c r="F333" s="28"/>
      <c r="G333" s="28"/>
      <c r="H333" s="28"/>
    </row>
    <row r="334" spans="1:9" s="16" customFormat="1" ht="18.75" customHeight="1">
      <c r="A334" s="26" t="s">
        <v>18</v>
      </c>
      <c r="B334" s="29"/>
      <c r="C334" s="29"/>
      <c r="D334" s="29"/>
      <c r="E334" s="29"/>
      <c r="F334" s="29"/>
      <c r="G334" s="29"/>
      <c r="H334" s="29"/>
    </row>
    <row r="335" spans="1:9" s="16" customFormat="1" ht="18.75" customHeight="1">
      <c r="A335" s="26" t="s">
        <v>19</v>
      </c>
      <c r="B335" s="30"/>
      <c r="C335" s="30"/>
      <c r="D335" s="30"/>
      <c r="E335" s="30"/>
      <c r="F335" s="30"/>
      <c r="G335" s="30"/>
      <c r="H335" s="30"/>
    </row>
    <row r="336" spans="1:9" s="16" customFormat="1" ht="18.75" customHeight="1">
      <c r="A336" s="26" t="s">
        <v>20</v>
      </c>
      <c r="B336" s="31"/>
      <c r="C336" s="31"/>
      <c r="D336" s="31"/>
      <c r="E336" s="31"/>
      <c r="F336" s="31"/>
      <c r="G336" s="31"/>
      <c r="H336" s="31"/>
    </row>
    <row r="337" spans="1:9" s="16" customFormat="1" ht="18.75" customHeight="1">
      <c r="A337" s="26" t="s">
        <v>21</v>
      </c>
      <c r="B337" s="32"/>
      <c r="C337" s="32"/>
      <c r="D337" s="32"/>
      <c r="E337" s="32"/>
      <c r="F337" s="32"/>
      <c r="G337" s="32"/>
      <c r="H337" s="33"/>
    </row>
    <row r="338" spans="1:9" s="16" customFormat="1" ht="18.75" customHeight="1">
      <c r="A338" s="26" t="s">
        <v>22</v>
      </c>
      <c r="B338" s="32"/>
      <c r="C338" s="32"/>
      <c r="D338" s="32"/>
      <c r="E338" s="32"/>
      <c r="F338" s="32"/>
      <c r="G338" s="32"/>
      <c r="H338" s="34"/>
    </row>
    <row r="339" spans="1:9" s="16" customFormat="1" ht="18.75" customHeight="1">
      <c r="A339" s="26" t="s">
        <v>23</v>
      </c>
      <c r="B339" s="35"/>
      <c r="C339" s="35"/>
      <c r="D339" s="35"/>
      <c r="E339" s="35"/>
      <c r="F339" s="35"/>
      <c r="G339" s="35"/>
      <c r="H339" s="25"/>
      <c r="I339" s="1"/>
    </row>
    <row r="340" spans="1:9" ht="21" customHeight="1">
      <c r="A340" s="57" t="s">
        <v>101</v>
      </c>
      <c r="B340" s="3"/>
      <c r="I340" s="13"/>
    </row>
    <row r="341" spans="1:9" s="13" customFormat="1" ht="18.75" customHeight="1">
      <c r="A341" s="9" t="s">
        <v>5</v>
      </c>
      <c r="B341" s="10" t="s">
        <v>6</v>
      </c>
      <c r="C341" s="11" t="s">
        <v>7</v>
      </c>
      <c r="D341" s="9" t="s">
        <v>8</v>
      </c>
      <c r="E341" s="9" t="s">
        <v>9</v>
      </c>
      <c r="F341" s="9" t="s">
        <v>10</v>
      </c>
      <c r="G341" s="9" t="s">
        <v>11</v>
      </c>
      <c r="H341" s="9" t="s">
        <v>12</v>
      </c>
      <c r="I341" s="16"/>
    </row>
    <row r="342" spans="1:9" s="16" customFormat="1" ht="18.75" customHeight="1">
      <c r="A342" s="25" t="s">
        <v>13</v>
      </c>
      <c r="B342" s="28"/>
      <c r="C342" s="28"/>
      <c r="D342" s="28"/>
      <c r="E342" s="28"/>
      <c r="F342" s="28"/>
      <c r="G342" s="28"/>
      <c r="H342" s="28"/>
    </row>
    <row r="343" spans="1:9" s="16" customFormat="1" ht="18.75" customHeight="1">
      <c r="A343" s="26" t="s">
        <v>14</v>
      </c>
      <c r="B343" s="29"/>
      <c r="C343" s="29"/>
      <c r="D343" s="29"/>
      <c r="E343" s="29"/>
      <c r="F343" s="29"/>
      <c r="G343" s="29"/>
      <c r="H343" s="30"/>
    </row>
    <row r="344" spans="1:9" s="16" customFormat="1" ht="18.75" customHeight="1">
      <c r="A344" s="26" t="s">
        <v>15</v>
      </c>
      <c r="B344" s="30"/>
      <c r="C344" s="30"/>
      <c r="D344" s="30"/>
      <c r="E344" s="30"/>
      <c r="F344" s="30"/>
      <c r="G344" s="30"/>
      <c r="H344" s="30"/>
    </row>
    <row r="345" spans="1:9" s="16" customFormat="1" ht="18.75" customHeight="1">
      <c r="A345" s="26" t="s">
        <v>16</v>
      </c>
      <c r="B345" s="31"/>
      <c r="C345" s="31"/>
      <c r="D345" s="31"/>
      <c r="E345" s="31"/>
      <c r="F345" s="31"/>
      <c r="G345" s="31"/>
      <c r="H345" s="31"/>
    </row>
    <row r="346" spans="1:9" s="16" customFormat="1" ht="18.75" customHeight="1">
      <c r="A346" s="26" t="s">
        <v>17</v>
      </c>
      <c r="B346" s="28"/>
      <c r="C346" s="28"/>
      <c r="D346" s="28"/>
      <c r="E346" s="28"/>
      <c r="F346" s="28"/>
      <c r="G346" s="28"/>
      <c r="H346" s="28"/>
    </row>
    <row r="347" spans="1:9" s="16" customFormat="1" ht="18.75" customHeight="1">
      <c r="A347" s="26" t="s">
        <v>18</v>
      </c>
      <c r="B347" s="29"/>
      <c r="C347" s="29"/>
      <c r="D347" s="29"/>
      <c r="E347" s="29"/>
      <c r="F347" s="29"/>
      <c r="G347" s="29"/>
      <c r="H347" s="29"/>
    </row>
    <row r="348" spans="1:9" s="16" customFormat="1" ht="18.75" customHeight="1">
      <c r="A348" s="26" t="s">
        <v>19</v>
      </c>
      <c r="B348" s="30"/>
      <c r="C348" s="30"/>
      <c r="D348" s="30"/>
      <c r="E348" s="30"/>
      <c r="F348" s="30"/>
      <c r="G348" s="30"/>
      <c r="H348" s="30"/>
    </row>
    <row r="349" spans="1:9" s="16" customFormat="1" ht="18.75" customHeight="1">
      <c r="A349" s="26" t="s">
        <v>20</v>
      </c>
      <c r="B349" s="31"/>
      <c r="C349" s="31"/>
      <c r="D349" s="31"/>
      <c r="E349" s="31"/>
      <c r="F349" s="31"/>
      <c r="G349" s="31"/>
      <c r="H349" s="31"/>
    </row>
    <row r="350" spans="1:9" s="16" customFormat="1" ht="18.75" customHeight="1">
      <c r="A350" s="26" t="s">
        <v>21</v>
      </c>
      <c r="B350" s="32"/>
      <c r="C350" s="32"/>
      <c r="D350" s="32"/>
      <c r="E350" s="32"/>
      <c r="F350" s="32"/>
      <c r="G350" s="32"/>
      <c r="H350" s="33"/>
    </row>
    <row r="351" spans="1:9" s="16" customFormat="1" ht="18.75" customHeight="1">
      <c r="A351" s="26" t="s">
        <v>22</v>
      </c>
      <c r="B351" s="32"/>
      <c r="C351" s="32"/>
      <c r="D351" s="32"/>
      <c r="E351" s="32"/>
      <c r="F351" s="32"/>
      <c r="G351" s="32"/>
      <c r="H351" s="34"/>
    </row>
    <row r="352" spans="1:9" s="16" customFormat="1" ht="18.75" customHeight="1">
      <c r="A352" s="26" t="s">
        <v>23</v>
      </c>
      <c r="B352" s="35"/>
      <c r="C352" s="35"/>
      <c r="D352" s="35"/>
      <c r="E352" s="35"/>
      <c r="F352" s="35"/>
      <c r="G352" s="35"/>
      <c r="H352" s="25"/>
      <c r="I352" s="1"/>
    </row>
    <row r="353" spans="1:9" ht="18.75" customHeight="1">
      <c r="A353" s="57" t="s">
        <v>102</v>
      </c>
      <c r="B353" s="3"/>
      <c r="I353" s="13"/>
    </row>
    <row r="354" spans="1:9" s="13" customFormat="1" ht="18.75" customHeight="1">
      <c r="A354" s="9" t="s">
        <v>5</v>
      </c>
      <c r="B354" s="10" t="s">
        <v>6</v>
      </c>
      <c r="C354" s="11" t="s">
        <v>7</v>
      </c>
      <c r="D354" s="9" t="s">
        <v>8</v>
      </c>
      <c r="E354" s="9" t="s">
        <v>9</v>
      </c>
      <c r="F354" s="9" t="s">
        <v>10</v>
      </c>
      <c r="G354" s="9" t="s">
        <v>11</v>
      </c>
      <c r="H354" s="9" t="s">
        <v>12</v>
      </c>
      <c r="I354" s="16"/>
    </row>
    <row r="355" spans="1:9" s="16" customFormat="1" ht="18.75" customHeight="1">
      <c r="A355" s="25" t="s">
        <v>13</v>
      </c>
      <c r="B355" s="28"/>
      <c r="C355" s="28"/>
      <c r="D355" s="28"/>
      <c r="E355" s="28"/>
      <c r="F355" s="12"/>
      <c r="G355" s="28"/>
      <c r="H355" s="28"/>
    </row>
    <row r="356" spans="1:9" s="16" customFormat="1" ht="18.75" customHeight="1">
      <c r="A356" s="26" t="s">
        <v>14</v>
      </c>
      <c r="B356" s="29"/>
      <c r="C356" s="30"/>
      <c r="D356" s="30"/>
      <c r="E356" s="30"/>
      <c r="F356" s="41"/>
      <c r="G356" s="30"/>
      <c r="H356" s="30"/>
    </row>
    <row r="357" spans="1:9" s="16" customFormat="1" ht="18.75" customHeight="1">
      <c r="A357" s="26" t="s">
        <v>15</v>
      </c>
      <c r="B357" s="30"/>
      <c r="C357" s="30"/>
      <c r="D357" s="30"/>
      <c r="E357" s="30"/>
      <c r="F357" s="41"/>
      <c r="G357" s="30"/>
      <c r="H357" s="30"/>
    </row>
    <row r="358" spans="1:9" s="16" customFormat="1" ht="18.75" customHeight="1">
      <c r="A358" s="26" t="s">
        <v>16</v>
      </c>
      <c r="B358" s="31"/>
      <c r="C358" s="31"/>
      <c r="D358" s="31"/>
      <c r="E358" s="31"/>
      <c r="F358" s="49"/>
      <c r="G358" s="31"/>
      <c r="H358" s="31"/>
    </row>
    <row r="359" spans="1:9" s="16" customFormat="1" ht="18.75" customHeight="1">
      <c r="A359" s="26" t="s">
        <v>17</v>
      </c>
      <c r="B359" s="28"/>
      <c r="C359" s="28"/>
      <c r="D359" s="28"/>
      <c r="E359" s="28"/>
      <c r="F359" s="28"/>
      <c r="G359" s="28"/>
      <c r="H359" s="28"/>
    </row>
    <row r="360" spans="1:9" s="16" customFormat="1" ht="18.75" customHeight="1">
      <c r="A360" s="26" t="s">
        <v>18</v>
      </c>
      <c r="B360" s="29"/>
      <c r="C360" s="30"/>
      <c r="D360" s="30"/>
      <c r="E360" s="30"/>
      <c r="F360" s="30"/>
      <c r="G360" s="30"/>
      <c r="H360" s="29"/>
    </row>
    <row r="361" spans="1:9" s="16" customFormat="1" ht="18.75" customHeight="1">
      <c r="A361" s="26" t="s">
        <v>19</v>
      </c>
      <c r="B361" s="30"/>
      <c r="C361" s="30"/>
      <c r="D361" s="30"/>
      <c r="E361" s="30"/>
      <c r="F361" s="30"/>
      <c r="G361" s="30"/>
      <c r="H361" s="30"/>
    </row>
    <row r="362" spans="1:9" s="16" customFormat="1" ht="18.75" customHeight="1">
      <c r="A362" s="26" t="s">
        <v>20</v>
      </c>
      <c r="B362" s="31"/>
      <c r="C362" s="31"/>
      <c r="D362" s="31"/>
      <c r="E362" s="31"/>
      <c r="F362" s="31"/>
      <c r="G362" s="31"/>
      <c r="H362" s="31"/>
    </row>
    <row r="363" spans="1:9" s="16" customFormat="1" ht="18.75" customHeight="1">
      <c r="A363" s="26" t="s">
        <v>21</v>
      </c>
      <c r="B363" s="32"/>
      <c r="C363" s="32"/>
      <c r="D363" s="32"/>
      <c r="E363" s="32"/>
      <c r="F363" s="32"/>
      <c r="G363" s="32"/>
      <c r="H363" s="33"/>
    </row>
    <row r="364" spans="1:9" s="16" customFormat="1" ht="18.75" customHeight="1">
      <c r="A364" s="26" t="s">
        <v>22</v>
      </c>
      <c r="B364" s="32"/>
      <c r="C364" s="32"/>
      <c r="D364" s="32"/>
      <c r="E364" s="32"/>
      <c r="F364" s="32"/>
      <c r="G364" s="32"/>
      <c r="H364" s="34"/>
    </row>
    <row r="365" spans="1:9" s="16" customFormat="1" ht="18.75" customHeight="1">
      <c r="A365" s="26" t="s">
        <v>23</v>
      </c>
      <c r="B365" s="35"/>
      <c r="C365" s="35"/>
      <c r="D365" s="35"/>
      <c r="E365" s="35"/>
      <c r="F365" s="35"/>
      <c r="G365" s="35"/>
      <c r="H365" s="25"/>
      <c r="I365" s="1"/>
    </row>
    <row r="460" spans="1:2" ht="18.75" customHeight="1">
      <c r="A460" s="6"/>
      <c r="B460" s="6"/>
    </row>
  </sheetData>
  <mergeCells count="7">
    <mergeCell ref="I289:I290"/>
    <mergeCell ref="A1:H1"/>
    <mergeCell ref="F2:G2"/>
    <mergeCell ref="C41:E41"/>
    <mergeCell ref="C54:E54"/>
    <mergeCell ref="C67:E67"/>
    <mergeCell ref="I172:I173"/>
  </mergeCells>
  <phoneticPr fontId="11" type="noConversion"/>
  <pageMargins left="0.82677165354330717" right="0.74803149606299213" top="0.59055118110236227" bottom="0.19685039370078741" header="0.51181102362204722" footer="0.11811023622047245"/>
  <pageSetup paperSize="9" orientation="landscape" r:id="rId1"/>
  <headerFooter alignWithMargins="0">
    <oddFooter>第 &amp;P 页，共 &amp;N 页</oddFooter>
  </headerFooter>
  <rowBreaks count="11" manualBreakCount="11">
    <brk id="27" max="16383" man="1"/>
    <brk id="53" max="16383" man="1"/>
    <brk id="79" max="16383" man="1"/>
    <brk id="105" max="16383" man="1"/>
    <brk id="131" max="16383" man="1"/>
    <brk id="170" max="16383" man="1"/>
    <brk id="196" max="16383" man="1"/>
    <brk id="222" max="16383" man="1"/>
    <brk id="274" max="16383" man="1"/>
    <brk id="300" max="16383" man="1"/>
    <brk id="32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indexed="34"/>
  </sheetPr>
  <dimension ref="A1:K644"/>
  <sheetViews>
    <sheetView showGridLines="0" zoomScaleSheetLayoutView="75" workbookViewId="0">
      <selection activeCell="F17" sqref="F17"/>
    </sheetView>
  </sheetViews>
  <sheetFormatPr defaultRowHeight="15.75"/>
  <cols>
    <col min="1" max="1" width="2.625" style="61" customWidth="1"/>
    <col min="2" max="2" width="4.875" style="61" customWidth="1"/>
    <col min="3" max="7" width="15.125" style="61" customWidth="1"/>
    <col min="8" max="8" width="9" style="61"/>
    <col min="9" max="9" width="9.5" style="61" bestFit="1" customWidth="1"/>
    <col min="10" max="16384" width="9" style="61"/>
  </cols>
  <sheetData>
    <row r="1" spans="1:9" ht="29.25" customHeight="1">
      <c r="A1" s="60"/>
      <c r="B1" s="433" t="s">
        <v>504</v>
      </c>
      <c r="C1" s="433"/>
      <c r="D1" s="433"/>
      <c r="E1" s="433"/>
      <c r="F1" s="433"/>
      <c r="G1" s="433"/>
      <c r="I1" s="61" t="s">
        <v>103</v>
      </c>
    </row>
    <row r="2" spans="1:9" ht="11.25" customHeight="1">
      <c r="A2" s="60"/>
      <c r="B2" s="62"/>
      <c r="C2" s="62"/>
      <c r="D2" s="62"/>
      <c r="E2" s="62"/>
      <c r="F2" s="62"/>
      <c r="G2" s="62"/>
    </row>
    <row r="3" spans="1:9" s="64" customFormat="1" ht="15.75" customHeight="1">
      <c r="A3" s="63"/>
      <c r="B3" s="50" t="s">
        <v>506</v>
      </c>
      <c r="C3" s="63"/>
      <c r="D3" s="63"/>
      <c r="E3" s="63"/>
      <c r="F3" s="63"/>
      <c r="G3" s="63" t="s">
        <v>104</v>
      </c>
    </row>
    <row r="4" spans="1:9" ht="18.75" customHeight="1">
      <c r="A4" s="65"/>
      <c r="B4" s="66" t="s">
        <v>105</v>
      </c>
      <c r="C4" s="67" t="s">
        <v>7</v>
      </c>
      <c r="D4" s="67" t="s">
        <v>8</v>
      </c>
      <c r="E4" s="67" t="s">
        <v>9</v>
      </c>
      <c r="F4" s="67" t="s">
        <v>10</v>
      </c>
      <c r="G4" s="67" t="s">
        <v>11</v>
      </c>
    </row>
    <row r="5" spans="1:9" ht="15.75" customHeight="1">
      <c r="A5" s="53"/>
      <c r="B5" s="68" t="s">
        <v>13</v>
      </c>
      <c r="C5" s="179"/>
      <c r="D5" s="179"/>
      <c r="E5" s="179"/>
      <c r="F5" s="179"/>
      <c r="G5" s="179"/>
    </row>
    <row r="6" spans="1:9" ht="15" customHeight="1">
      <c r="A6" s="56" t="s">
        <v>109</v>
      </c>
      <c r="B6" s="68" t="s">
        <v>14</v>
      </c>
      <c r="C6" s="178"/>
      <c r="D6" s="178"/>
      <c r="E6" s="178"/>
      <c r="F6" s="178"/>
      <c r="G6" s="178"/>
    </row>
    <row r="7" spans="1:9" ht="15.75" customHeight="1">
      <c r="A7" s="56" t="s">
        <v>111</v>
      </c>
      <c r="B7" s="68" t="s">
        <v>112</v>
      </c>
      <c r="C7" s="178"/>
      <c r="D7" s="178"/>
      <c r="E7" s="178"/>
      <c r="F7" s="178"/>
      <c r="G7" s="178"/>
    </row>
    <row r="8" spans="1:9" ht="15.75" customHeight="1">
      <c r="A8" s="69"/>
      <c r="B8" s="68" t="s">
        <v>16</v>
      </c>
      <c r="C8" s="40"/>
      <c r="D8" s="40"/>
      <c r="E8" s="40"/>
      <c r="F8" s="40"/>
      <c r="G8" s="40"/>
    </row>
    <row r="9" spans="1:9" ht="15.75" customHeight="1">
      <c r="A9" s="53"/>
      <c r="B9" s="68" t="s">
        <v>17</v>
      </c>
      <c r="C9" s="179"/>
      <c r="D9" s="179"/>
      <c r="E9" s="179"/>
      <c r="F9" s="422" t="s">
        <v>505</v>
      </c>
      <c r="G9" s="179"/>
    </row>
    <row r="10" spans="1:9" ht="15.75" customHeight="1">
      <c r="A10" s="56" t="s">
        <v>118</v>
      </c>
      <c r="B10" s="68" t="s">
        <v>18</v>
      </c>
      <c r="C10" s="178"/>
      <c r="D10" s="178"/>
      <c r="E10" s="178"/>
      <c r="F10" s="423"/>
      <c r="G10" s="178"/>
    </row>
    <row r="11" spans="1:9" ht="15.75" customHeight="1">
      <c r="A11" s="56" t="s">
        <v>111</v>
      </c>
      <c r="B11" s="68" t="s">
        <v>19</v>
      </c>
      <c r="C11" s="178"/>
      <c r="D11" s="178"/>
      <c r="E11" s="178"/>
      <c r="F11" s="423"/>
      <c r="G11" s="178"/>
    </row>
    <row r="12" spans="1:9" ht="15.75" customHeight="1">
      <c r="A12" s="69"/>
      <c r="B12" s="68" t="s">
        <v>123</v>
      </c>
      <c r="C12" s="40"/>
      <c r="D12" s="40"/>
      <c r="E12" s="40"/>
      <c r="F12" s="414"/>
      <c r="G12" s="40"/>
    </row>
    <row r="13" spans="1:9" ht="15.75" customHeight="1">
      <c r="A13" s="54" t="s">
        <v>124</v>
      </c>
      <c r="B13" s="68" t="s">
        <v>21</v>
      </c>
      <c r="C13" s="333" t="s">
        <v>83</v>
      </c>
      <c r="D13" s="333" t="s">
        <v>83</v>
      </c>
      <c r="E13" s="333" t="s">
        <v>83</v>
      </c>
      <c r="F13" s="333" t="s">
        <v>83</v>
      </c>
      <c r="G13" s="333" t="s">
        <v>83</v>
      </c>
    </row>
    <row r="14" spans="1:9" ht="16.5" customHeight="1">
      <c r="A14" s="56" t="s">
        <v>126</v>
      </c>
      <c r="B14" s="68" t="s">
        <v>22</v>
      </c>
      <c r="C14" s="430"/>
      <c r="D14" s="430"/>
      <c r="E14" s="430"/>
      <c r="F14" s="430"/>
      <c r="G14" s="430"/>
    </row>
    <row r="15" spans="1:9" ht="15.75" customHeight="1">
      <c r="A15" s="69"/>
      <c r="B15" s="68" t="s">
        <v>128</v>
      </c>
      <c r="C15" s="431"/>
      <c r="D15" s="431"/>
      <c r="E15" s="431"/>
      <c r="F15" s="431"/>
      <c r="G15" s="431"/>
    </row>
    <row r="16" spans="1:9" ht="16.5" customHeight="1">
      <c r="A16" s="70"/>
      <c r="B16" s="70"/>
      <c r="C16" s="71"/>
      <c r="D16" s="71"/>
      <c r="E16" s="71"/>
      <c r="F16" s="71"/>
      <c r="G16" s="71"/>
    </row>
    <row r="17" spans="1:11" ht="16.5" customHeight="1">
      <c r="A17" s="60"/>
      <c r="B17" s="70"/>
      <c r="C17" s="70"/>
      <c r="D17" s="70"/>
      <c r="E17" s="70"/>
      <c r="F17" s="70"/>
      <c r="G17" s="72"/>
    </row>
    <row r="18" spans="1:11" s="64" customFormat="1" ht="15.75" customHeight="1">
      <c r="A18" s="63"/>
      <c r="B18" s="50" t="s">
        <v>507</v>
      </c>
      <c r="C18" s="63"/>
      <c r="D18" s="63"/>
      <c r="E18" s="63"/>
      <c r="F18" s="63"/>
      <c r="G18" s="63" t="s">
        <v>104</v>
      </c>
    </row>
    <row r="19" spans="1:11" ht="18.75" customHeight="1">
      <c r="A19" s="65"/>
      <c r="B19" s="66" t="s">
        <v>105</v>
      </c>
      <c r="C19" s="67" t="s">
        <v>7</v>
      </c>
      <c r="D19" s="67" t="s">
        <v>8</v>
      </c>
      <c r="E19" s="67" t="s">
        <v>9</v>
      </c>
      <c r="F19" s="67" t="s">
        <v>10</v>
      </c>
      <c r="G19" s="67" t="s">
        <v>11</v>
      </c>
    </row>
    <row r="20" spans="1:11" ht="15.75" customHeight="1">
      <c r="A20" s="53"/>
      <c r="B20" s="68" t="s">
        <v>13</v>
      </c>
      <c r="C20" s="179"/>
      <c r="D20" s="179"/>
      <c r="E20" s="179"/>
      <c r="F20" s="179"/>
      <c r="G20" s="179"/>
    </row>
    <row r="21" spans="1:11" ht="15.75" customHeight="1">
      <c r="A21" s="56" t="s">
        <v>109</v>
      </c>
      <c r="B21" s="68" t="s">
        <v>14</v>
      </c>
      <c r="C21" s="178"/>
      <c r="D21" s="178"/>
      <c r="E21" s="178"/>
      <c r="F21" s="178"/>
      <c r="G21" s="178"/>
    </row>
    <row r="22" spans="1:11" ht="15.75" customHeight="1">
      <c r="A22" s="56" t="s">
        <v>111</v>
      </c>
      <c r="B22" s="68" t="s">
        <v>112</v>
      </c>
      <c r="C22" s="178"/>
      <c r="D22" s="178"/>
      <c r="E22" s="178"/>
      <c r="F22" s="178"/>
      <c r="G22" s="178"/>
    </row>
    <row r="23" spans="1:11" ht="15.75" customHeight="1">
      <c r="A23" s="69"/>
      <c r="B23" s="68" t="s">
        <v>16</v>
      </c>
      <c r="C23" s="40"/>
      <c r="D23" s="40"/>
      <c r="E23" s="40"/>
      <c r="F23" s="40"/>
      <c r="G23" s="40"/>
    </row>
    <row r="24" spans="1:11" ht="15.75" customHeight="1">
      <c r="A24" s="53"/>
      <c r="B24" s="68" t="s">
        <v>17</v>
      </c>
      <c r="C24" s="179"/>
      <c r="D24" s="179"/>
      <c r="E24" s="179"/>
      <c r="F24" s="422" t="s">
        <v>505</v>
      </c>
      <c r="G24" s="179"/>
    </row>
    <row r="25" spans="1:11" ht="15.75" customHeight="1">
      <c r="A25" s="56" t="s">
        <v>118</v>
      </c>
      <c r="B25" s="68" t="s">
        <v>18</v>
      </c>
      <c r="C25" s="178"/>
      <c r="D25" s="178"/>
      <c r="E25" s="178"/>
      <c r="F25" s="423"/>
      <c r="G25" s="178"/>
      <c r="I25" s="64"/>
      <c r="J25" s="64"/>
      <c r="K25" s="64"/>
    </row>
    <row r="26" spans="1:11" ht="15.75" customHeight="1">
      <c r="A26" s="56" t="s">
        <v>111</v>
      </c>
      <c r="B26" s="68" t="s">
        <v>19</v>
      </c>
      <c r="C26" s="178"/>
      <c r="D26" s="178"/>
      <c r="E26" s="178"/>
      <c r="F26" s="423"/>
      <c r="G26" s="178"/>
    </row>
    <row r="27" spans="1:11" ht="15.75" customHeight="1">
      <c r="A27" s="69"/>
      <c r="B27" s="68" t="s">
        <v>123</v>
      </c>
      <c r="C27" s="40"/>
      <c r="D27" s="40"/>
      <c r="E27" s="40"/>
      <c r="F27" s="414"/>
      <c r="G27" s="40"/>
    </row>
    <row r="28" spans="1:11" ht="15.75" customHeight="1">
      <c r="A28" s="54" t="s">
        <v>124</v>
      </c>
      <c r="B28" s="68" t="s">
        <v>21</v>
      </c>
      <c r="C28" s="333" t="s">
        <v>83</v>
      </c>
      <c r="D28" s="333" t="s">
        <v>83</v>
      </c>
      <c r="E28" s="333" t="s">
        <v>83</v>
      </c>
      <c r="F28" s="333" t="s">
        <v>83</v>
      </c>
      <c r="G28" s="333" t="s">
        <v>83</v>
      </c>
    </row>
    <row r="29" spans="1:11" ht="15.75" customHeight="1">
      <c r="A29" s="56" t="s">
        <v>126</v>
      </c>
      <c r="B29" s="68" t="s">
        <v>22</v>
      </c>
      <c r="C29" s="430"/>
      <c r="D29" s="430"/>
      <c r="E29" s="430"/>
      <c r="F29" s="430"/>
      <c r="G29" s="430"/>
    </row>
    <row r="30" spans="1:11" ht="15.75" customHeight="1">
      <c r="A30" s="69"/>
      <c r="B30" s="68" t="s">
        <v>128</v>
      </c>
      <c r="C30" s="431"/>
      <c r="D30" s="431"/>
      <c r="E30" s="431"/>
      <c r="F30" s="431"/>
      <c r="G30" s="431"/>
    </row>
    <row r="31" spans="1:11" ht="19.5" customHeight="1">
      <c r="A31" s="70"/>
      <c r="B31" s="70"/>
      <c r="C31" s="71"/>
      <c r="D31" s="71"/>
      <c r="E31" s="71"/>
      <c r="F31" s="71"/>
      <c r="G31" s="71"/>
    </row>
    <row r="32" spans="1:11" ht="12" customHeight="1">
      <c r="A32" s="70"/>
      <c r="B32" s="70"/>
      <c r="C32" s="70"/>
      <c r="D32" s="70"/>
      <c r="E32" s="70"/>
      <c r="F32" s="70"/>
      <c r="G32" s="70"/>
    </row>
    <row r="33" spans="1:7" s="64" customFormat="1" ht="15.75" customHeight="1">
      <c r="A33" s="63"/>
      <c r="B33" s="50" t="s">
        <v>508</v>
      </c>
      <c r="C33" s="63"/>
      <c r="D33" s="63"/>
      <c r="E33" s="63"/>
      <c r="F33" s="63"/>
      <c r="G33" s="63" t="s">
        <v>104</v>
      </c>
    </row>
    <row r="34" spans="1:7" ht="18.75" customHeight="1">
      <c r="A34" s="65"/>
      <c r="B34" s="66" t="s">
        <v>105</v>
      </c>
      <c r="C34" s="67" t="s">
        <v>7</v>
      </c>
      <c r="D34" s="67" t="s">
        <v>8</v>
      </c>
      <c r="E34" s="67" t="s">
        <v>9</v>
      </c>
      <c r="F34" s="67" t="s">
        <v>10</v>
      </c>
      <c r="G34" s="67" t="s">
        <v>11</v>
      </c>
    </row>
    <row r="35" spans="1:7" ht="15.75" customHeight="1">
      <c r="A35" s="53"/>
      <c r="B35" s="68" t="s">
        <v>13</v>
      </c>
      <c r="C35" s="179"/>
      <c r="D35" s="179"/>
      <c r="E35" s="179"/>
      <c r="F35" s="179"/>
      <c r="G35" s="179"/>
    </row>
    <row r="36" spans="1:7" ht="15.75" customHeight="1">
      <c r="A36" s="56" t="s">
        <v>109</v>
      </c>
      <c r="B36" s="68" t="s">
        <v>14</v>
      </c>
      <c r="C36" s="178"/>
      <c r="D36" s="178"/>
      <c r="E36" s="178"/>
      <c r="F36" s="178"/>
      <c r="G36" s="178"/>
    </row>
    <row r="37" spans="1:7" ht="15.75" customHeight="1">
      <c r="A37" s="56" t="s">
        <v>111</v>
      </c>
      <c r="B37" s="68" t="s">
        <v>112</v>
      </c>
      <c r="C37" s="178"/>
      <c r="D37" s="178"/>
      <c r="E37" s="178"/>
      <c r="F37" s="178"/>
      <c r="G37" s="178"/>
    </row>
    <row r="38" spans="1:7" ht="15.75" customHeight="1">
      <c r="A38" s="69"/>
      <c r="B38" s="68" t="s">
        <v>16</v>
      </c>
      <c r="C38" s="40"/>
      <c r="D38" s="40"/>
      <c r="E38" s="40"/>
      <c r="F38" s="40"/>
      <c r="G38" s="40"/>
    </row>
    <row r="39" spans="1:7" ht="15.75" customHeight="1">
      <c r="A39" s="53"/>
      <c r="B39" s="68" t="s">
        <v>17</v>
      </c>
      <c r="C39" s="179"/>
      <c r="D39" s="179"/>
      <c r="E39" s="179"/>
      <c r="F39" s="422" t="s">
        <v>505</v>
      </c>
      <c r="G39" s="179"/>
    </row>
    <row r="40" spans="1:7" ht="15.75" customHeight="1">
      <c r="A40" s="56" t="s">
        <v>118</v>
      </c>
      <c r="B40" s="68" t="s">
        <v>18</v>
      </c>
      <c r="C40" s="178"/>
      <c r="D40" s="178"/>
      <c r="E40" s="178"/>
      <c r="F40" s="423"/>
      <c r="G40" s="178"/>
    </row>
    <row r="41" spans="1:7" ht="15.75" customHeight="1">
      <c r="A41" s="56" t="s">
        <v>111</v>
      </c>
      <c r="B41" s="68" t="s">
        <v>19</v>
      </c>
      <c r="C41" s="178"/>
      <c r="D41" s="178"/>
      <c r="E41" s="178"/>
      <c r="F41" s="423"/>
      <c r="G41" s="178"/>
    </row>
    <row r="42" spans="1:7" ht="15.75" customHeight="1">
      <c r="A42" s="69"/>
      <c r="B42" s="68" t="s">
        <v>123</v>
      </c>
      <c r="C42" s="40"/>
      <c r="D42" s="40"/>
      <c r="E42" s="40"/>
      <c r="F42" s="414"/>
      <c r="G42" s="40"/>
    </row>
    <row r="43" spans="1:7" ht="15.75" customHeight="1">
      <c r="A43" s="54" t="s">
        <v>124</v>
      </c>
      <c r="B43" s="68" t="s">
        <v>21</v>
      </c>
      <c r="C43" s="333" t="s">
        <v>83</v>
      </c>
      <c r="D43" s="333" t="s">
        <v>83</v>
      </c>
      <c r="E43" s="333" t="s">
        <v>83</v>
      </c>
      <c r="F43" s="333" t="s">
        <v>83</v>
      </c>
      <c r="G43" s="333" t="s">
        <v>83</v>
      </c>
    </row>
    <row r="44" spans="1:7" ht="15.75" customHeight="1">
      <c r="A44" s="56" t="s">
        <v>126</v>
      </c>
      <c r="B44" s="68" t="s">
        <v>22</v>
      </c>
      <c r="C44" s="430"/>
      <c r="D44" s="430"/>
      <c r="E44" s="430"/>
      <c r="F44" s="430"/>
      <c r="G44" s="430"/>
    </row>
    <row r="45" spans="1:7" ht="15.75" customHeight="1">
      <c r="A45" s="69"/>
      <c r="B45" s="68" t="s">
        <v>128</v>
      </c>
      <c r="C45" s="431"/>
      <c r="D45" s="431"/>
      <c r="E45" s="431"/>
      <c r="F45" s="431"/>
      <c r="G45" s="431"/>
    </row>
    <row r="46" spans="1:7" ht="18.75" customHeight="1">
      <c r="A46" s="70"/>
      <c r="B46" s="70"/>
      <c r="C46" s="70"/>
      <c r="D46" s="70"/>
      <c r="E46" s="70"/>
      <c r="F46" s="70"/>
      <c r="G46" s="70"/>
    </row>
    <row r="47" spans="1:7" ht="12" customHeight="1">
      <c r="A47" s="70"/>
      <c r="B47" s="70"/>
      <c r="C47" s="70"/>
      <c r="D47" s="70"/>
      <c r="E47" s="70"/>
      <c r="F47" s="70"/>
      <c r="G47" s="70"/>
    </row>
    <row r="48" spans="1:7" s="64" customFormat="1" ht="15.75" customHeight="1">
      <c r="A48" s="63"/>
      <c r="B48" s="50" t="s">
        <v>509</v>
      </c>
      <c r="C48" s="63"/>
      <c r="D48" s="63"/>
      <c r="E48" s="63"/>
      <c r="F48" s="63"/>
      <c r="G48" s="63" t="s">
        <v>104</v>
      </c>
    </row>
    <row r="49" spans="1:9" ht="18.75" customHeight="1">
      <c r="A49" s="65"/>
      <c r="B49" s="66" t="s">
        <v>105</v>
      </c>
      <c r="C49" s="67" t="s">
        <v>7</v>
      </c>
      <c r="D49" s="67" t="s">
        <v>8</v>
      </c>
      <c r="E49" s="67" t="s">
        <v>9</v>
      </c>
      <c r="F49" s="67" t="s">
        <v>10</v>
      </c>
      <c r="G49" s="67" t="s">
        <v>11</v>
      </c>
    </row>
    <row r="50" spans="1:9" ht="15.75" customHeight="1">
      <c r="A50" s="53"/>
      <c r="B50" s="68" t="s">
        <v>13</v>
      </c>
      <c r="C50" s="179"/>
      <c r="D50" s="179"/>
      <c r="E50" s="179"/>
      <c r="F50" s="179"/>
      <c r="G50" s="179"/>
    </row>
    <row r="51" spans="1:9" ht="15" customHeight="1">
      <c r="A51" s="56" t="s">
        <v>109</v>
      </c>
      <c r="B51" s="68" t="s">
        <v>14</v>
      </c>
      <c r="C51" s="178"/>
      <c r="D51" s="178"/>
      <c r="E51" s="178"/>
      <c r="F51" s="178"/>
      <c r="G51" s="178"/>
    </row>
    <row r="52" spans="1:9" ht="15.75" customHeight="1">
      <c r="A52" s="56" t="s">
        <v>111</v>
      </c>
      <c r="B52" s="68" t="s">
        <v>112</v>
      </c>
      <c r="C52" s="178"/>
      <c r="D52" s="178"/>
      <c r="E52" s="178"/>
      <c r="F52" s="178"/>
      <c r="G52" s="178"/>
    </row>
    <row r="53" spans="1:9" ht="15.75" customHeight="1">
      <c r="A53" s="69"/>
      <c r="B53" s="68" t="s">
        <v>16</v>
      </c>
      <c r="C53" s="40"/>
      <c r="D53" s="40"/>
      <c r="E53" s="40"/>
      <c r="F53" s="40"/>
      <c r="G53" s="40"/>
    </row>
    <row r="54" spans="1:9" ht="15.75" customHeight="1">
      <c r="A54" s="53"/>
      <c r="B54" s="68" t="s">
        <v>17</v>
      </c>
      <c r="C54" s="179"/>
      <c r="D54" s="179"/>
      <c r="E54" s="179"/>
      <c r="F54" s="422" t="s">
        <v>505</v>
      </c>
      <c r="G54" s="179"/>
    </row>
    <row r="55" spans="1:9" ht="15.75" customHeight="1">
      <c r="A55" s="56" t="s">
        <v>118</v>
      </c>
      <c r="B55" s="68" t="s">
        <v>18</v>
      </c>
      <c r="C55" s="178"/>
      <c r="D55" s="178"/>
      <c r="E55" s="178"/>
      <c r="F55" s="423"/>
      <c r="G55" s="178"/>
    </row>
    <row r="56" spans="1:9" ht="15.75" customHeight="1">
      <c r="A56" s="56" t="s">
        <v>111</v>
      </c>
      <c r="B56" s="68" t="s">
        <v>19</v>
      </c>
      <c r="C56" s="178"/>
      <c r="D56" s="178"/>
      <c r="E56" s="178"/>
      <c r="F56" s="423"/>
      <c r="G56" s="178"/>
    </row>
    <row r="57" spans="1:9" ht="15.75" customHeight="1">
      <c r="A57" s="69"/>
      <c r="B57" s="68" t="s">
        <v>123</v>
      </c>
      <c r="C57" s="40"/>
      <c r="D57" s="40"/>
      <c r="E57" s="40"/>
      <c r="F57" s="414"/>
      <c r="G57" s="40"/>
      <c r="I57" s="64"/>
    </row>
    <row r="58" spans="1:9" ht="15.75" customHeight="1">
      <c r="A58" s="54" t="s">
        <v>124</v>
      </c>
      <c r="B58" s="68" t="s">
        <v>21</v>
      </c>
      <c r="C58" s="333" t="s">
        <v>83</v>
      </c>
      <c r="D58" s="333" t="s">
        <v>83</v>
      </c>
      <c r="E58" s="333" t="s">
        <v>83</v>
      </c>
      <c r="F58" s="333" t="s">
        <v>83</v>
      </c>
      <c r="G58" s="333" t="s">
        <v>83</v>
      </c>
    </row>
    <row r="59" spans="1:9" ht="15.75" customHeight="1">
      <c r="A59" s="56" t="s">
        <v>126</v>
      </c>
      <c r="B59" s="68" t="s">
        <v>22</v>
      </c>
      <c r="C59" s="430"/>
      <c r="D59" s="430"/>
      <c r="E59" s="430"/>
      <c r="F59" s="430"/>
      <c r="G59" s="430"/>
    </row>
    <row r="60" spans="1:9" ht="15.75" customHeight="1">
      <c r="A60" s="69"/>
      <c r="B60" s="68" t="s">
        <v>128</v>
      </c>
      <c r="C60" s="431"/>
      <c r="D60" s="431"/>
      <c r="E60" s="431"/>
      <c r="F60" s="431"/>
      <c r="G60" s="431"/>
    </row>
    <row r="61" spans="1:9" ht="16.5" customHeight="1">
      <c r="A61" s="70"/>
      <c r="B61" s="70"/>
      <c r="C61" s="71"/>
      <c r="D61" s="71"/>
      <c r="E61" s="71"/>
      <c r="F61" s="71"/>
      <c r="G61" s="71"/>
    </row>
    <row r="62" spans="1:9" ht="16.5" customHeight="1">
      <c r="A62" s="60"/>
      <c r="B62" s="70"/>
      <c r="C62" s="70"/>
      <c r="D62" s="70"/>
      <c r="E62" s="70"/>
      <c r="F62" s="70"/>
      <c r="G62" s="72"/>
    </row>
    <row r="63" spans="1:9" s="64" customFormat="1" ht="15.75" customHeight="1">
      <c r="A63" s="63"/>
      <c r="B63" s="183" t="s">
        <v>510</v>
      </c>
      <c r="C63" s="63"/>
      <c r="D63" s="63"/>
      <c r="E63" s="63"/>
      <c r="F63" s="63"/>
      <c r="G63" s="63" t="s">
        <v>104</v>
      </c>
    </row>
    <row r="64" spans="1:9" ht="18.75" customHeight="1">
      <c r="A64" s="65"/>
      <c r="B64" s="66" t="s">
        <v>105</v>
      </c>
      <c r="C64" s="67" t="s">
        <v>7</v>
      </c>
      <c r="D64" s="67" t="s">
        <v>8</v>
      </c>
      <c r="E64" s="67" t="s">
        <v>9</v>
      </c>
      <c r="F64" s="67" t="s">
        <v>10</v>
      </c>
      <c r="G64" s="67" t="s">
        <v>11</v>
      </c>
    </row>
    <row r="65" spans="1:11" ht="15.75" customHeight="1">
      <c r="A65" s="53"/>
      <c r="B65" s="68" t="s">
        <v>13</v>
      </c>
      <c r="C65" s="179"/>
      <c r="D65" s="179"/>
      <c r="E65" s="179"/>
      <c r="F65" s="179"/>
      <c r="G65" s="179"/>
      <c r="I65" s="64"/>
    </row>
    <row r="66" spans="1:11" ht="15.75" customHeight="1">
      <c r="A66" s="56" t="s">
        <v>109</v>
      </c>
      <c r="B66" s="68" t="s">
        <v>14</v>
      </c>
      <c r="C66" s="178"/>
      <c r="D66" s="178"/>
      <c r="E66" s="178"/>
      <c r="F66" s="178"/>
      <c r="G66" s="178"/>
      <c r="J66" s="64"/>
    </row>
    <row r="67" spans="1:11" ht="15.75" customHeight="1">
      <c r="A67" s="56" t="s">
        <v>111</v>
      </c>
      <c r="B67" s="68" t="s">
        <v>112</v>
      </c>
      <c r="C67" s="178"/>
      <c r="D67" s="178"/>
      <c r="E67" s="178"/>
      <c r="F67" s="178"/>
      <c r="G67" s="178"/>
    </row>
    <row r="68" spans="1:11" ht="15.75" customHeight="1">
      <c r="A68" s="69"/>
      <c r="B68" s="68" t="s">
        <v>16</v>
      </c>
      <c r="C68" s="40"/>
      <c r="D68" s="40"/>
      <c r="E68" s="40"/>
      <c r="F68" s="40"/>
      <c r="G68" s="40"/>
    </row>
    <row r="69" spans="1:11" ht="15.75" customHeight="1">
      <c r="A69" s="53"/>
      <c r="B69" s="68" t="s">
        <v>17</v>
      </c>
      <c r="C69" s="179"/>
      <c r="D69" s="179"/>
      <c r="E69" s="179"/>
      <c r="F69" s="422" t="s">
        <v>505</v>
      </c>
      <c r="G69" s="179"/>
    </row>
    <row r="70" spans="1:11" ht="15.75" customHeight="1">
      <c r="A70" s="56" t="s">
        <v>118</v>
      </c>
      <c r="B70" s="68" t="s">
        <v>18</v>
      </c>
      <c r="C70" s="178"/>
      <c r="D70" s="178"/>
      <c r="E70" s="178"/>
      <c r="F70" s="423"/>
      <c r="G70" s="178"/>
      <c r="I70" s="64"/>
      <c r="J70" s="64"/>
      <c r="K70" s="64"/>
    </row>
    <row r="71" spans="1:11" ht="15.75" customHeight="1">
      <c r="A71" s="56" t="s">
        <v>111</v>
      </c>
      <c r="B71" s="68" t="s">
        <v>19</v>
      </c>
      <c r="C71" s="178"/>
      <c r="D71" s="178"/>
      <c r="E71" s="178"/>
      <c r="F71" s="423"/>
      <c r="G71" s="178"/>
    </row>
    <row r="72" spans="1:11" ht="15.75" customHeight="1">
      <c r="A72" s="69"/>
      <c r="B72" s="68" t="s">
        <v>123</v>
      </c>
      <c r="C72" s="40"/>
      <c r="D72" s="40"/>
      <c r="E72" s="40"/>
      <c r="F72" s="414"/>
      <c r="G72" s="40"/>
    </row>
    <row r="73" spans="1:11" ht="15.75" customHeight="1">
      <c r="A73" s="54" t="s">
        <v>124</v>
      </c>
      <c r="B73" s="68" t="s">
        <v>21</v>
      </c>
      <c r="C73" s="333" t="s">
        <v>83</v>
      </c>
      <c r="D73" s="333" t="s">
        <v>83</v>
      </c>
      <c r="E73" s="333" t="s">
        <v>83</v>
      </c>
      <c r="F73" s="333" t="s">
        <v>83</v>
      </c>
      <c r="G73" s="333" t="s">
        <v>83</v>
      </c>
    </row>
    <row r="74" spans="1:11" ht="15.75" customHeight="1">
      <c r="A74" s="56" t="s">
        <v>126</v>
      </c>
      <c r="B74" s="68" t="s">
        <v>22</v>
      </c>
      <c r="C74" s="430"/>
      <c r="D74" s="430"/>
      <c r="E74" s="430"/>
      <c r="F74" s="430"/>
      <c r="G74" s="430"/>
    </row>
    <row r="75" spans="1:11" ht="15.75" customHeight="1">
      <c r="A75" s="69"/>
      <c r="B75" s="68" t="s">
        <v>128</v>
      </c>
      <c r="C75" s="431"/>
      <c r="D75" s="431"/>
      <c r="E75" s="431"/>
      <c r="F75" s="431"/>
      <c r="G75" s="431"/>
    </row>
    <row r="76" spans="1:11" ht="19.5" customHeight="1">
      <c r="A76" s="70"/>
      <c r="B76" s="70"/>
      <c r="C76" s="71"/>
      <c r="D76" s="71"/>
      <c r="E76" s="71"/>
      <c r="F76" s="71"/>
      <c r="G76" s="71"/>
    </row>
    <row r="77" spans="1:11" ht="12" customHeight="1">
      <c r="A77" s="70"/>
      <c r="B77" s="70"/>
      <c r="C77" s="70"/>
      <c r="D77" s="70"/>
      <c r="E77" s="70"/>
      <c r="F77" s="70"/>
      <c r="G77" s="70"/>
    </row>
    <row r="78" spans="1:11" s="64" customFormat="1" ht="15.75" customHeight="1">
      <c r="A78" s="63"/>
      <c r="B78" s="183" t="s">
        <v>511</v>
      </c>
      <c r="C78" s="63"/>
      <c r="D78" s="63"/>
      <c r="E78" s="63"/>
      <c r="F78" s="63"/>
      <c r="G78" s="63" t="s">
        <v>104</v>
      </c>
    </row>
    <row r="79" spans="1:11" ht="18.75" customHeight="1">
      <c r="A79" s="65"/>
      <c r="B79" s="66" t="s">
        <v>105</v>
      </c>
      <c r="C79" s="67" t="s">
        <v>7</v>
      </c>
      <c r="D79" s="67" t="s">
        <v>8</v>
      </c>
      <c r="E79" s="67" t="s">
        <v>9</v>
      </c>
      <c r="F79" s="67" t="s">
        <v>10</v>
      </c>
      <c r="G79" s="67" t="s">
        <v>11</v>
      </c>
    </row>
    <row r="80" spans="1:11" ht="15.75" customHeight="1">
      <c r="A80" s="53"/>
      <c r="B80" s="68" t="s">
        <v>13</v>
      </c>
      <c r="C80" s="179"/>
      <c r="D80" s="179"/>
      <c r="E80" s="179"/>
      <c r="F80" s="179"/>
      <c r="G80" s="179"/>
    </row>
    <row r="81" spans="1:7" ht="15.75" customHeight="1">
      <c r="A81" s="56" t="s">
        <v>109</v>
      </c>
      <c r="B81" s="68" t="s">
        <v>14</v>
      </c>
      <c r="C81" s="178"/>
      <c r="D81" s="178"/>
      <c r="E81" s="178"/>
      <c r="F81" s="178"/>
      <c r="G81" s="178"/>
    </row>
    <row r="82" spans="1:7" ht="15.75" customHeight="1">
      <c r="A82" s="56" t="s">
        <v>111</v>
      </c>
      <c r="B82" s="68" t="s">
        <v>112</v>
      </c>
      <c r="C82" s="178"/>
      <c r="D82" s="178"/>
      <c r="E82" s="178"/>
      <c r="F82" s="178"/>
      <c r="G82" s="178"/>
    </row>
    <row r="83" spans="1:7" ht="15.75" customHeight="1">
      <c r="A83" s="69"/>
      <c r="B83" s="68" t="s">
        <v>16</v>
      </c>
      <c r="C83" s="40"/>
      <c r="D83" s="40"/>
      <c r="E83" s="40"/>
      <c r="F83" s="40"/>
      <c r="G83" s="40"/>
    </row>
    <row r="84" spans="1:7" ht="15.75" customHeight="1">
      <c r="A84" s="53"/>
      <c r="B84" s="68" t="s">
        <v>17</v>
      </c>
      <c r="C84" s="179"/>
      <c r="D84" s="179"/>
      <c r="E84" s="179"/>
      <c r="F84" s="422" t="s">
        <v>505</v>
      </c>
      <c r="G84" s="179"/>
    </row>
    <row r="85" spans="1:7" ht="15.75" customHeight="1">
      <c r="A85" s="56" t="s">
        <v>118</v>
      </c>
      <c r="B85" s="68" t="s">
        <v>18</v>
      </c>
      <c r="C85" s="178"/>
      <c r="D85" s="178"/>
      <c r="E85" s="178"/>
      <c r="F85" s="423"/>
      <c r="G85" s="178"/>
    </row>
    <row r="86" spans="1:7" ht="15.75" customHeight="1">
      <c r="A86" s="56" t="s">
        <v>111</v>
      </c>
      <c r="B86" s="68" t="s">
        <v>19</v>
      </c>
      <c r="C86" s="178"/>
      <c r="D86" s="178"/>
      <c r="E86" s="178"/>
      <c r="F86" s="423"/>
      <c r="G86" s="178"/>
    </row>
    <row r="87" spans="1:7" ht="15.75" customHeight="1">
      <c r="A87" s="69"/>
      <c r="B87" s="68" t="s">
        <v>123</v>
      </c>
      <c r="C87" s="40"/>
      <c r="D87" s="40"/>
      <c r="E87" s="40"/>
      <c r="F87" s="414"/>
      <c r="G87" s="40"/>
    </row>
    <row r="88" spans="1:7" ht="15.75" customHeight="1">
      <c r="A88" s="54" t="s">
        <v>124</v>
      </c>
      <c r="B88" s="68" t="s">
        <v>21</v>
      </c>
      <c r="C88" s="333" t="s">
        <v>83</v>
      </c>
      <c r="D88" s="333" t="s">
        <v>83</v>
      </c>
      <c r="E88" s="333" t="s">
        <v>83</v>
      </c>
      <c r="F88" s="333" t="s">
        <v>83</v>
      </c>
      <c r="G88" s="333" t="s">
        <v>83</v>
      </c>
    </row>
    <row r="89" spans="1:7" ht="15.75" customHeight="1">
      <c r="A89" s="56" t="s">
        <v>126</v>
      </c>
      <c r="B89" s="68" t="s">
        <v>22</v>
      </c>
      <c r="C89" s="430"/>
      <c r="D89" s="430"/>
      <c r="E89" s="430"/>
      <c r="F89" s="430"/>
      <c r="G89" s="430"/>
    </row>
    <row r="90" spans="1:7" ht="15.75" customHeight="1">
      <c r="A90" s="69"/>
      <c r="B90" s="68" t="s">
        <v>128</v>
      </c>
      <c r="C90" s="431"/>
      <c r="D90" s="431"/>
      <c r="E90" s="431"/>
      <c r="F90" s="431"/>
      <c r="G90" s="431"/>
    </row>
    <row r="91" spans="1:7" ht="16.5" customHeight="1">
      <c r="A91" s="70"/>
      <c r="B91" s="70"/>
      <c r="C91" s="70"/>
      <c r="D91" s="70"/>
      <c r="E91" s="70"/>
      <c r="F91" s="70"/>
      <c r="G91" s="70"/>
    </row>
    <row r="92" spans="1:7" ht="14.25" customHeight="1">
      <c r="A92" s="70"/>
      <c r="B92" s="70"/>
      <c r="C92" s="70"/>
      <c r="D92" s="70"/>
      <c r="E92" s="70"/>
      <c r="F92" s="70"/>
      <c r="G92" s="70"/>
    </row>
    <row r="93" spans="1:7" s="64" customFormat="1" ht="15.75" customHeight="1">
      <c r="A93" s="63"/>
      <c r="B93" s="50" t="s">
        <v>512</v>
      </c>
      <c r="C93" s="63"/>
      <c r="D93" s="63"/>
      <c r="E93" s="63"/>
      <c r="F93" s="182"/>
      <c r="G93" s="63" t="s">
        <v>104</v>
      </c>
    </row>
    <row r="94" spans="1:7" ht="18.75" customHeight="1">
      <c r="A94" s="65"/>
      <c r="B94" s="66" t="s">
        <v>105</v>
      </c>
      <c r="C94" s="67" t="s">
        <v>7</v>
      </c>
      <c r="D94" s="67" t="s">
        <v>8</v>
      </c>
      <c r="E94" s="67" t="s">
        <v>9</v>
      </c>
      <c r="F94" s="67" t="s">
        <v>10</v>
      </c>
      <c r="G94" s="67" t="s">
        <v>11</v>
      </c>
    </row>
    <row r="95" spans="1:7" ht="15.75" customHeight="1">
      <c r="A95" s="53"/>
      <c r="B95" s="68" t="s">
        <v>13</v>
      </c>
      <c r="C95" s="179"/>
      <c r="D95" s="179"/>
      <c r="E95" s="179"/>
      <c r="F95" s="179"/>
      <c r="G95" s="179"/>
    </row>
    <row r="96" spans="1:7" ht="15.75" customHeight="1">
      <c r="A96" s="56" t="s">
        <v>109</v>
      </c>
      <c r="B96" s="68" t="s">
        <v>14</v>
      </c>
      <c r="C96" s="178"/>
      <c r="D96" s="178"/>
      <c r="E96" s="178"/>
      <c r="F96" s="178"/>
      <c r="G96" s="178"/>
    </row>
    <row r="97" spans="1:7" ht="15.75" customHeight="1">
      <c r="A97" s="56" t="s">
        <v>111</v>
      </c>
      <c r="B97" s="68" t="s">
        <v>112</v>
      </c>
      <c r="C97" s="178"/>
      <c r="D97" s="178"/>
      <c r="E97" s="178"/>
      <c r="F97" s="178"/>
      <c r="G97" s="178"/>
    </row>
    <row r="98" spans="1:7" ht="15.75" customHeight="1">
      <c r="A98" s="69"/>
      <c r="B98" s="68" t="s">
        <v>16</v>
      </c>
      <c r="C98" s="40"/>
      <c r="D98" s="40"/>
      <c r="E98" s="40"/>
      <c r="F98" s="40"/>
      <c r="G98" s="40"/>
    </row>
    <row r="99" spans="1:7" ht="15.75" customHeight="1">
      <c r="A99" s="53"/>
      <c r="B99" s="68" t="s">
        <v>17</v>
      </c>
      <c r="C99" s="179"/>
      <c r="D99" s="179"/>
      <c r="E99" s="179"/>
      <c r="F99" s="422" t="s">
        <v>505</v>
      </c>
      <c r="G99" s="179"/>
    </row>
    <row r="100" spans="1:7" ht="15.75" customHeight="1">
      <c r="A100" s="56" t="s">
        <v>118</v>
      </c>
      <c r="B100" s="68" t="s">
        <v>18</v>
      </c>
      <c r="C100" s="178"/>
      <c r="D100" s="178"/>
      <c r="E100" s="178"/>
      <c r="F100" s="423"/>
      <c r="G100" s="178"/>
    </row>
    <row r="101" spans="1:7" ht="15.75" customHeight="1">
      <c r="A101" s="56" t="s">
        <v>111</v>
      </c>
      <c r="B101" s="68" t="s">
        <v>19</v>
      </c>
      <c r="C101" s="178"/>
      <c r="D101" s="178"/>
      <c r="E101" s="178"/>
      <c r="F101" s="423"/>
      <c r="G101" s="178"/>
    </row>
    <row r="102" spans="1:7" ht="15.75" customHeight="1">
      <c r="A102" s="69"/>
      <c r="B102" s="68" t="s">
        <v>123</v>
      </c>
      <c r="C102" s="40"/>
      <c r="D102" s="40"/>
      <c r="E102" s="40"/>
      <c r="F102" s="414"/>
      <c r="G102" s="40"/>
    </row>
    <row r="103" spans="1:7" ht="15.75" customHeight="1">
      <c r="A103" s="54" t="s">
        <v>124</v>
      </c>
      <c r="B103" s="68" t="s">
        <v>21</v>
      </c>
      <c r="C103" s="333" t="s">
        <v>83</v>
      </c>
      <c r="D103" s="333" t="s">
        <v>83</v>
      </c>
      <c r="E103" s="333" t="s">
        <v>83</v>
      </c>
      <c r="F103" s="333" t="s">
        <v>83</v>
      </c>
      <c r="G103" s="333" t="s">
        <v>83</v>
      </c>
    </row>
    <row r="104" spans="1:7" ht="15.75" customHeight="1">
      <c r="A104" s="56" t="s">
        <v>126</v>
      </c>
      <c r="B104" s="68" t="s">
        <v>22</v>
      </c>
      <c r="C104" s="430"/>
      <c r="D104" s="430"/>
      <c r="E104" s="430"/>
      <c r="F104" s="430"/>
      <c r="G104" s="430"/>
    </row>
    <row r="105" spans="1:7" ht="15.75" customHeight="1">
      <c r="A105" s="69"/>
      <c r="B105" s="68" t="s">
        <v>128</v>
      </c>
      <c r="C105" s="431"/>
      <c r="D105" s="431"/>
      <c r="E105" s="431"/>
      <c r="F105" s="431"/>
      <c r="G105" s="431"/>
    </row>
    <row r="106" spans="1:7" ht="15.75" customHeight="1">
      <c r="A106" s="70"/>
      <c r="B106" s="73"/>
      <c r="C106" s="74"/>
      <c r="D106" s="74"/>
      <c r="E106" s="74"/>
      <c r="F106" s="74"/>
      <c r="G106" s="74"/>
    </row>
    <row r="107" spans="1:7" ht="15.75" customHeight="1">
      <c r="A107" s="70"/>
      <c r="B107" s="70"/>
      <c r="C107" s="70"/>
      <c r="D107" s="70"/>
      <c r="E107" s="70"/>
      <c r="F107" s="70"/>
      <c r="G107" s="70"/>
    </row>
    <row r="108" spans="1:7" s="64" customFormat="1" ht="15.75" customHeight="1">
      <c r="A108" s="63"/>
      <c r="B108" s="183" t="s">
        <v>513</v>
      </c>
      <c r="C108" s="63"/>
      <c r="D108" s="63"/>
      <c r="E108" s="63"/>
      <c r="F108" s="182"/>
      <c r="G108" s="63" t="s">
        <v>104</v>
      </c>
    </row>
    <row r="109" spans="1:7" ht="18.75" customHeight="1">
      <c r="A109" s="65"/>
      <c r="B109" s="66" t="s">
        <v>105</v>
      </c>
      <c r="C109" s="67" t="s">
        <v>7</v>
      </c>
      <c r="D109" s="67" t="s">
        <v>8</v>
      </c>
      <c r="E109" s="67" t="s">
        <v>9</v>
      </c>
      <c r="F109" s="67" t="s">
        <v>10</v>
      </c>
      <c r="G109" s="67" t="s">
        <v>11</v>
      </c>
    </row>
    <row r="110" spans="1:7" ht="15.75" customHeight="1">
      <c r="A110" s="53"/>
      <c r="B110" s="68" t="s">
        <v>13</v>
      </c>
      <c r="C110" s="179"/>
      <c r="D110" s="179"/>
      <c r="E110" s="179"/>
      <c r="F110" s="179"/>
      <c r="G110" s="179"/>
    </row>
    <row r="111" spans="1:7" ht="15.75" customHeight="1">
      <c r="A111" s="56" t="s">
        <v>109</v>
      </c>
      <c r="B111" s="68" t="s">
        <v>14</v>
      </c>
      <c r="C111" s="178"/>
      <c r="D111" s="178"/>
      <c r="E111" s="178"/>
      <c r="F111" s="178"/>
      <c r="G111" s="178"/>
    </row>
    <row r="112" spans="1:7" ht="15.75" customHeight="1">
      <c r="A112" s="56" t="s">
        <v>111</v>
      </c>
      <c r="B112" s="68" t="s">
        <v>112</v>
      </c>
      <c r="C112" s="178"/>
      <c r="D112" s="178"/>
      <c r="E112" s="178"/>
      <c r="F112" s="178"/>
      <c r="G112" s="178"/>
    </row>
    <row r="113" spans="1:7" ht="15.75" customHeight="1">
      <c r="A113" s="69"/>
      <c r="B113" s="68" t="s">
        <v>16</v>
      </c>
      <c r="C113" s="40"/>
      <c r="D113" s="40"/>
      <c r="E113" s="40"/>
      <c r="F113" s="40"/>
      <c r="G113" s="40"/>
    </row>
    <row r="114" spans="1:7" ht="15.75" customHeight="1">
      <c r="A114" s="53"/>
      <c r="B114" s="68" t="s">
        <v>17</v>
      </c>
      <c r="C114" s="179"/>
      <c r="D114" s="179"/>
      <c r="E114" s="179"/>
      <c r="F114" s="422" t="s">
        <v>505</v>
      </c>
      <c r="G114" s="179"/>
    </row>
    <row r="115" spans="1:7" ht="15.75" customHeight="1">
      <c r="A115" s="56" t="s">
        <v>118</v>
      </c>
      <c r="B115" s="68" t="s">
        <v>18</v>
      </c>
      <c r="C115" s="178"/>
      <c r="D115" s="178"/>
      <c r="E115" s="178"/>
      <c r="F115" s="423"/>
      <c r="G115" s="178"/>
    </row>
    <row r="116" spans="1:7" ht="15.75" customHeight="1">
      <c r="A116" s="56" t="s">
        <v>111</v>
      </c>
      <c r="B116" s="68" t="s">
        <v>19</v>
      </c>
      <c r="C116" s="178"/>
      <c r="D116" s="178"/>
      <c r="E116" s="178"/>
      <c r="F116" s="423"/>
      <c r="G116" s="178"/>
    </row>
    <row r="117" spans="1:7" ht="15.75" customHeight="1">
      <c r="A117" s="69"/>
      <c r="B117" s="68" t="s">
        <v>123</v>
      </c>
      <c r="C117" s="40"/>
      <c r="D117" s="40"/>
      <c r="E117" s="40"/>
      <c r="F117" s="414"/>
      <c r="G117" s="40"/>
    </row>
    <row r="118" spans="1:7" ht="15.75" customHeight="1">
      <c r="A118" s="54" t="s">
        <v>124</v>
      </c>
      <c r="B118" s="68" t="s">
        <v>21</v>
      </c>
      <c r="C118" s="333" t="s">
        <v>83</v>
      </c>
      <c r="D118" s="333" t="s">
        <v>83</v>
      </c>
      <c r="E118" s="333" t="s">
        <v>83</v>
      </c>
      <c r="F118" s="333" t="s">
        <v>83</v>
      </c>
      <c r="G118" s="333" t="s">
        <v>83</v>
      </c>
    </row>
    <row r="119" spans="1:7" ht="15.75" customHeight="1">
      <c r="A119" s="56" t="s">
        <v>126</v>
      </c>
      <c r="B119" s="68" t="s">
        <v>22</v>
      </c>
      <c r="C119" s="430"/>
      <c r="D119" s="430"/>
      <c r="E119" s="430"/>
      <c r="F119" s="430"/>
      <c r="G119" s="430"/>
    </row>
    <row r="120" spans="1:7" ht="15.75" customHeight="1">
      <c r="A120" s="69"/>
      <c r="B120" s="68" t="s">
        <v>128</v>
      </c>
      <c r="C120" s="431"/>
      <c r="D120" s="431"/>
      <c r="E120" s="431"/>
      <c r="F120" s="431"/>
      <c r="G120" s="431"/>
    </row>
    <row r="121" spans="1:7" ht="15.75" customHeight="1">
      <c r="A121" s="70"/>
      <c r="B121" s="70"/>
      <c r="C121" s="70"/>
      <c r="D121" s="70"/>
      <c r="E121" s="70"/>
      <c r="F121" s="70"/>
      <c r="G121" s="70"/>
    </row>
    <row r="122" spans="1:7" ht="15.75" customHeight="1">
      <c r="A122" s="70"/>
      <c r="B122" s="70"/>
      <c r="C122" s="70"/>
      <c r="D122" s="70"/>
      <c r="E122" s="70"/>
      <c r="F122" s="70"/>
      <c r="G122" s="70"/>
    </row>
    <row r="123" spans="1:7" s="64" customFormat="1" ht="15.75" customHeight="1">
      <c r="A123" s="63"/>
      <c r="B123" s="50" t="s">
        <v>514</v>
      </c>
      <c r="C123" s="63"/>
      <c r="D123" s="63"/>
      <c r="E123" s="63"/>
      <c r="F123" s="182"/>
      <c r="G123" s="63"/>
    </row>
    <row r="124" spans="1:7" ht="18.75" customHeight="1">
      <c r="A124" s="65"/>
      <c r="B124" s="66" t="s">
        <v>105</v>
      </c>
      <c r="C124" s="67" t="s">
        <v>7</v>
      </c>
      <c r="D124" s="67" t="s">
        <v>8</v>
      </c>
      <c r="E124" s="67" t="s">
        <v>9</v>
      </c>
      <c r="F124" s="67" t="s">
        <v>10</v>
      </c>
      <c r="G124" s="67" t="s">
        <v>11</v>
      </c>
    </row>
    <row r="125" spans="1:7" ht="15.75" customHeight="1">
      <c r="A125" s="53"/>
      <c r="B125" s="68" t="s">
        <v>13</v>
      </c>
      <c r="C125" s="179"/>
      <c r="D125" s="179"/>
      <c r="E125" s="179"/>
      <c r="F125" s="179"/>
      <c r="G125" s="179"/>
    </row>
    <row r="126" spans="1:7" ht="15.75" customHeight="1">
      <c r="A126" s="56" t="s">
        <v>109</v>
      </c>
      <c r="B126" s="68" t="s">
        <v>14</v>
      </c>
      <c r="C126" s="178"/>
      <c r="D126" s="178"/>
      <c r="E126" s="178"/>
      <c r="F126" s="178"/>
      <c r="G126" s="178"/>
    </row>
    <row r="127" spans="1:7" ht="15.75" customHeight="1">
      <c r="A127" s="56" t="s">
        <v>111</v>
      </c>
      <c r="B127" s="68" t="s">
        <v>112</v>
      </c>
      <c r="C127" s="178"/>
      <c r="D127" s="178"/>
      <c r="E127" s="178"/>
      <c r="F127" s="178"/>
      <c r="G127" s="178"/>
    </row>
    <row r="128" spans="1:7" ht="15.75" customHeight="1">
      <c r="A128" s="69"/>
      <c r="B128" s="68" t="s">
        <v>16</v>
      </c>
      <c r="C128" s="40"/>
      <c r="D128" s="40"/>
      <c r="E128" s="40"/>
      <c r="F128" s="40"/>
      <c r="G128" s="40"/>
    </row>
    <row r="129" spans="1:7" ht="15.75" customHeight="1">
      <c r="A129" s="53"/>
      <c r="B129" s="68" t="s">
        <v>17</v>
      </c>
      <c r="C129" s="179"/>
      <c r="D129" s="179"/>
      <c r="E129" s="179"/>
      <c r="F129" s="422" t="s">
        <v>505</v>
      </c>
      <c r="G129" s="179"/>
    </row>
    <row r="130" spans="1:7" ht="15.75" customHeight="1">
      <c r="A130" s="56" t="s">
        <v>118</v>
      </c>
      <c r="B130" s="68" t="s">
        <v>18</v>
      </c>
      <c r="C130" s="178"/>
      <c r="D130" s="178"/>
      <c r="E130" s="178"/>
      <c r="F130" s="423"/>
      <c r="G130" s="178"/>
    </row>
    <row r="131" spans="1:7" ht="15.75" customHeight="1">
      <c r="A131" s="56" t="s">
        <v>111</v>
      </c>
      <c r="B131" s="68" t="s">
        <v>19</v>
      </c>
      <c r="C131" s="178"/>
      <c r="D131" s="178"/>
      <c r="E131" s="178"/>
      <c r="F131" s="423"/>
      <c r="G131" s="178"/>
    </row>
    <row r="132" spans="1:7" ht="15.75" customHeight="1">
      <c r="A132" s="69"/>
      <c r="B132" s="68" t="s">
        <v>123</v>
      </c>
      <c r="C132" s="40"/>
      <c r="D132" s="40"/>
      <c r="E132" s="40"/>
      <c r="F132" s="414"/>
      <c r="G132" s="40"/>
    </row>
    <row r="133" spans="1:7" ht="15.75" customHeight="1">
      <c r="A133" s="54" t="s">
        <v>124</v>
      </c>
      <c r="B133" s="68" t="s">
        <v>21</v>
      </c>
      <c r="C133" s="333" t="s">
        <v>83</v>
      </c>
      <c r="D133" s="333" t="s">
        <v>83</v>
      </c>
      <c r="E133" s="333" t="s">
        <v>83</v>
      </c>
      <c r="F133" s="333" t="s">
        <v>83</v>
      </c>
      <c r="G133" s="333" t="s">
        <v>83</v>
      </c>
    </row>
    <row r="134" spans="1:7" ht="15.75" customHeight="1">
      <c r="A134" s="56" t="s">
        <v>126</v>
      </c>
      <c r="B134" s="68" t="s">
        <v>22</v>
      </c>
      <c r="C134" s="430"/>
      <c r="D134" s="430"/>
      <c r="E134" s="430"/>
      <c r="F134" s="430"/>
      <c r="G134" s="430"/>
    </row>
    <row r="135" spans="1:7" ht="15.75" customHeight="1">
      <c r="A135" s="69"/>
      <c r="B135" s="68" t="s">
        <v>128</v>
      </c>
      <c r="C135" s="431"/>
      <c r="D135" s="431"/>
      <c r="E135" s="431"/>
      <c r="F135" s="431"/>
      <c r="G135" s="431"/>
    </row>
    <row r="136" spans="1:7" ht="15.75" customHeight="1">
      <c r="A136" s="70"/>
      <c r="B136" s="70"/>
      <c r="C136" s="70"/>
      <c r="D136" s="70"/>
      <c r="E136" s="70"/>
      <c r="F136" s="70"/>
      <c r="G136" s="70"/>
    </row>
    <row r="137" spans="1:7" ht="15.75" customHeight="1">
      <c r="A137" s="70"/>
      <c r="B137" s="70"/>
      <c r="C137" s="70"/>
      <c r="D137" s="70"/>
      <c r="E137" s="70"/>
      <c r="F137" s="70"/>
      <c r="G137" s="70"/>
    </row>
    <row r="138" spans="1:7" s="64" customFormat="1" ht="15.75" customHeight="1">
      <c r="A138" s="63"/>
      <c r="B138" s="50" t="s">
        <v>513</v>
      </c>
      <c r="C138" s="63"/>
      <c r="D138" s="63"/>
      <c r="E138" s="63"/>
      <c r="F138" s="182"/>
      <c r="G138" s="63"/>
    </row>
    <row r="139" spans="1:7" ht="18.75" customHeight="1">
      <c r="A139" s="65"/>
      <c r="B139" s="66" t="s">
        <v>105</v>
      </c>
      <c r="C139" s="67" t="s">
        <v>7</v>
      </c>
      <c r="D139" s="67" t="s">
        <v>8</v>
      </c>
      <c r="E139" s="67" t="s">
        <v>9</v>
      </c>
      <c r="F139" s="67" t="s">
        <v>10</v>
      </c>
      <c r="G139" s="67" t="s">
        <v>11</v>
      </c>
    </row>
    <row r="140" spans="1:7" ht="15.75" customHeight="1">
      <c r="A140" s="53"/>
      <c r="B140" s="68" t="s">
        <v>13</v>
      </c>
      <c r="C140" s="179"/>
      <c r="D140" s="179"/>
      <c r="E140" s="179"/>
      <c r="F140" s="179"/>
      <c r="G140" s="179"/>
    </row>
    <row r="141" spans="1:7" ht="15.75" customHeight="1">
      <c r="A141" s="56" t="s">
        <v>109</v>
      </c>
      <c r="B141" s="68" t="s">
        <v>14</v>
      </c>
      <c r="C141" s="178"/>
      <c r="D141" s="178"/>
      <c r="E141" s="178"/>
      <c r="F141" s="178"/>
      <c r="G141" s="178"/>
    </row>
    <row r="142" spans="1:7" ht="15.75" customHeight="1">
      <c r="A142" s="56" t="s">
        <v>111</v>
      </c>
      <c r="B142" s="68" t="s">
        <v>112</v>
      </c>
      <c r="C142" s="178"/>
      <c r="D142" s="178"/>
      <c r="E142" s="178"/>
      <c r="F142" s="178"/>
      <c r="G142" s="178"/>
    </row>
    <row r="143" spans="1:7" ht="15.75" customHeight="1">
      <c r="A143" s="69"/>
      <c r="B143" s="68" t="s">
        <v>16</v>
      </c>
      <c r="C143" s="40"/>
      <c r="D143" s="40"/>
      <c r="E143" s="40"/>
      <c r="F143" s="40"/>
      <c r="G143" s="40"/>
    </row>
    <row r="144" spans="1:7" ht="15.75" customHeight="1">
      <c r="A144" s="53"/>
      <c r="B144" s="68" t="s">
        <v>17</v>
      </c>
      <c r="C144" s="179"/>
      <c r="D144" s="179"/>
      <c r="E144" s="179"/>
      <c r="F144" s="422" t="s">
        <v>505</v>
      </c>
      <c r="G144" s="179"/>
    </row>
    <row r="145" spans="1:7" ht="15.75" customHeight="1">
      <c r="A145" s="56" t="s">
        <v>118</v>
      </c>
      <c r="B145" s="68" t="s">
        <v>18</v>
      </c>
      <c r="C145" s="178"/>
      <c r="D145" s="178"/>
      <c r="E145" s="178"/>
      <c r="F145" s="423"/>
      <c r="G145" s="178"/>
    </row>
    <row r="146" spans="1:7" ht="15.75" customHeight="1">
      <c r="A146" s="56" t="s">
        <v>111</v>
      </c>
      <c r="B146" s="68" t="s">
        <v>19</v>
      </c>
      <c r="C146" s="178"/>
      <c r="D146" s="178"/>
      <c r="E146" s="178"/>
      <c r="F146" s="423"/>
      <c r="G146" s="178"/>
    </row>
    <row r="147" spans="1:7" ht="15.75" customHeight="1">
      <c r="A147" s="69"/>
      <c r="B147" s="68" t="s">
        <v>123</v>
      </c>
      <c r="C147" s="40"/>
      <c r="D147" s="40"/>
      <c r="E147" s="40"/>
      <c r="F147" s="414"/>
      <c r="G147" s="40"/>
    </row>
    <row r="148" spans="1:7" ht="15.75" customHeight="1">
      <c r="A148" s="54" t="s">
        <v>124</v>
      </c>
      <c r="B148" s="68" t="s">
        <v>21</v>
      </c>
      <c r="C148" s="333" t="s">
        <v>83</v>
      </c>
      <c r="D148" s="333" t="s">
        <v>83</v>
      </c>
      <c r="E148" s="333" t="s">
        <v>83</v>
      </c>
      <c r="F148" s="333" t="s">
        <v>83</v>
      </c>
      <c r="G148" s="333" t="s">
        <v>83</v>
      </c>
    </row>
    <row r="149" spans="1:7" ht="15.75" customHeight="1">
      <c r="A149" s="56" t="s">
        <v>126</v>
      </c>
      <c r="B149" s="68" t="s">
        <v>22</v>
      </c>
      <c r="C149" s="430"/>
      <c r="D149" s="430"/>
      <c r="E149" s="430"/>
      <c r="F149" s="430"/>
      <c r="G149" s="430"/>
    </row>
    <row r="150" spans="1:7" ht="15.75" customHeight="1">
      <c r="A150" s="69"/>
      <c r="B150" s="68" t="s">
        <v>128</v>
      </c>
      <c r="C150" s="431"/>
      <c r="D150" s="431"/>
      <c r="E150" s="431"/>
      <c r="F150" s="431"/>
      <c r="G150" s="431"/>
    </row>
    <row r="151" spans="1:7" ht="15.75" customHeight="1">
      <c r="A151" s="70"/>
      <c r="B151" s="70"/>
      <c r="C151" s="70"/>
      <c r="D151" s="70"/>
      <c r="E151" s="70"/>
      <c r="F151" s="70"/>
      <c r="G151" s="70"/>
    </row>
    <row r="152" spans="1:7" ht="15.75" customHeight="1">
      <c r="A152" s="70"/>
      <c r="B152" s="70"/>
      <c r="C152" s="70"/>
      <c r="D152" s="70"/>
      <c r="E152" s="70"/>
      <c r="F152" s="70"/>
      <c r="G152" s="70"/>
    </row>
    <row r="153" spans="1:7" ht="15.75" customHeight="1">
      <c r="A153" s="76"/>
      <c r="B153" s="113" t="s">
        <v>516</v>
      </c>
      <c r="C153" s="112"/>
      <c r="D153" s="180"/>
      <c r="E153" s="76"/>
      <c r="F153" s="77"/>
      <c r="G153" s="63" t="s">
        <v>61</v>
      </c>
    </row>
    <row r="154" spans="1:7" ht="15.75" customHeight="1">
      <c r="A154" s="65"/>
      <c r="B154" s="66" t="s">
        <v>105</v>
      </c>
      <c r="C154" s="67" t="s">
        <v>7</v>
      </c>
      <c r="D154" s="67" t="s">
        <v>8</v>
      </c>
      <c r="E154" s="67" t="s">
        <v>9</v>
      </c>
      <c r="F154" s="67" t="s">
        <v>10</v>
      </c>
      <c r="G154" s="67" t="s">
        <v>11</v>
      </c>
    </row>
    <row r="155" spans="1:7" ht="15.75" customHeight="1">
      <c r="A155" s="53"/>
      <c r="B155" s="68" t="s">
        <v>13</v>
      </c>
      <c r="C155" s="179"/>
      <c r="D155" s="179"/>
      <c r="E155" s="179"/>
      <c r="F155" s="179"/>
      <c r="G155" s="179"/>
    </row>
    <row r="156" spans="1:7" ht="15.75" customHeight="1">
      <c r="A156" s="56" t="s">
        <v>109</v>
      </c>
      <c r="B156" s="68" t="s">
        <v>14</v>
      </c>
      <c r="C156" s="178"/>
      <c r="D156" s="178"/>
      <c r="E156" s="178"/>
      <c r="F156" s="178"/>
      <c r="G156" s="178"/>
    </row>
    <row r="157" spans="1:7" ht="15.75" customHeight="1">
      <c r="A157" s="56" t="s">
        <v>111</v>
      </c>
      <c r="B157" s="68" t="s">
        <v>112</v>
      </c>
      <c r="C157" s="178"/>
      <c r="D157" s="178"/>
      <c r="E157" s="178"/>
      <c r="F157" s="178"/>
      <c r="G157" s="178"/>
    </row>
    <row r="158" spans="1:7" ht="15.75" customHeight="1">
      <c r="A158" s="69"/>
      <c r="B158" s="68" t="s">
        <v>16</v>
      </c>
      <c r="C158" s="40"/>
      <c r="D158" s="40"/>
      <c r="E158" s="40"/>
      <c r="F158" s="40"/>
      <c r="G158" s="40"/>
    </row>
    <row r="159" spans="1:7" ht="15.75" customHeight="1">
      <c r="A159" s="53"/>
      <c r="B159" s="68" t="s">
        <v>17</v>
      </c>
      <c r="C159" s="179"/>
      <c r="D159" s="179"/>
      <c r="E159" s="179"/>
      <c r="F159" s="422" t="s">
        <v>505</v>
      </c>
      <c r="G159" s="179"/>
    </row>
    <row r="160" spans="1:7" ht="15.75" customHeight="1">
      <c r="A160" s="56" t="s">
        <v>118</v>
      </c>
      <c r="B160" s="68" t="s">
        <v>18</v>
      </c>
      <c r="C160" s="178"/>
      <c r="D160" s="178"/>
      <c r="E160" s="178"/>
      <c r="F160" s="423"/>
      <c r="G160" s="178"/>
    </row>
    <row r="161" spans="1:7" ht="15.75" customHeight="1">
      <c r="A161" s="56" t="s">
        <v>111</v>
      </c>
      <c r="B161" s="68" t="s">
        <v>19</v>
      </c>
      <c r="C161" s="178"/>
      <c r="D161" s="178"/>
      <c r="E161" s="178"/>
      <c r="F161" s="423"/>
      <c r="G161" s="178"/>
    </row>
    <row r="162" spans="1:7" ht="15.75" customHeight="1">
      <c r="A162" s="69"/>
      <c r="B162" s="68" t="s">
        <v>123</v>
      </c>
      <c r="C162" s="40"/>
      <c r="D162" s="40"/>
      <c r="E162" s="40"/>
      <c r="F162" s="414"/>
      <c r="G162" s="40"/>
    </row>
    <row r="163" spans="1:7" ht="15.75" customHeight="1">
      <c r="A163" s="54" t="s">
        <v>124</v>
      </c>
      <c r="B163" s="68" t="s">
        <v>21</v>
      </c>
      <c r="C163" s="397" t="s">
        <v>72</v>
      </c>
      <c r="D163" s="397" t="s">
        <v>72</v>
      </c>
      <c r="E163" s="397" t="s">
        <v>72</v>
      </c>
      <c r="F163" s="397" t="s">
        <v>72</v>
      </c>
      <c r="G163" s="397" t="s">
        <v>72</v>
      </c>
    </row>
    <row r="164" spans="1:7" ht="15.75" customHeight="1">
      <c r="A164" s="56" t="s">
        <v>126</v>
      </c>
      <c r="B164" s="68" t="s">
        <v>22</v>
      </c>
      <c r="C164" s="397"/>
      <c r="D164" s="397"/>
      <c r="E164" s="397"/>
      <c r="F164" s="397"/>
      <c r="G164" s="397"/>
    </row>
    <row r="165" spans="1:7" ht="15.75" customHeight="1">
      <c r="A165" s="69"/>
      <c r="B165" s="68" t="s">
        <v>128</v>
      </c>
      <c r="C165" s="397"/>
      <c r="D165" s="397"/>
      <c r="E165" s="397"/>
      <c r="F165" s="397"/>
      <c r="G165" s="397"/>
    </row>
    <row r="166" spans="1:7" ht="15.75" customHeight="1">
      <c r="A166" s="70"/>
      <c r="B166" s="70"/>
      <c r="C166" s="70"/>
      <c r="D166" s="70"/>
      <c r="E166" s="70"/>
      <c r="F166" s="70"/>
      <c r="G166" s="70"/>
    </row>
    <row r="167" spans="1:7" ht="15.75" customHeight="1">
      <c r="A167" s="70"/>
      <c r="B167" s="70"/>
      <c r="C167" s="70"/>
      <c r="D167" s="70"/>
      <c r="E167" s="70"/>
      <c r="F167" s="70"/>
      <c r="G167" s="70"/>
    </row>
    <row r="168" spans="1:7" ht="15.75" customHeight="1">
      <c r="A168" s="182"/>
      <c r="B168" s="78" t="s">
        <v>517</v>
      </c>
      <c r="C168" s="79"/>
      <c r="D168" s="79"/>
      <c r="E168" s="79"/>
      <c r="F168" s="79" t="s">
        <v>133</v>
      </c>
      <c r="G168" s="63" t="s">
        <v>61</v>
      </c>
    </row>
    <row r="169" spans="1:7" ht="15.75" customHeight="1">
      <c r="A169" s="65"/>
      <c r="B169" s="66" t="s">
        <v>105</v>
      </c>
      <c r="C169" s="67" t="s">
        <v>7</v>
      </c>
      <c r="D169" s="67" t="s">
        <v>8</v>
      </c>
      <c r="E169" s="67" t="s">
        <v>9</v>
      </c>
      <c r="F169" s="67" t="s">
        <v>10</v>
      </c>
      <c r="G169" s="67" t="s">
        <v>11</v>
      </c>
    </row>
    <row r="170" spans="1:7" ht="15.75" customHeight="1">
      <c r="A170" s="53"/>
      <c r="B170" s="68" t="s">
        <v>13</v>
      </c>
      <c r="C170" s="179"/>
      <c r="D170" s="179"/>
      <c r="E170" s="179"/>
      <c r="F170" s="179"/>
      <c r="G170" s="179"/>
    </row>
    <row r="171" spans="1:7" ht="15.75" customHeight="1">
      <c r="A171" s="56" t="s">
        <v>109</v>
      </c>
      <c r="B171" s="68" t="s">
        <v>14</v>
      </c>
      <c r="C171" s="178"/>
      <c r="D171" s="178"/>
      <c r="E171" s="178"/>
      <c r="F171" s="178"/>
      <c r="G171" s="178"/>
    </row>
    <row r="172" spans="1:7" ht="15.75" customHeight="1">
      <c r="A172" s="56" t="s">
        <v>111</v>
      </c>
      <c r="B172" s="68" t="s">
        <v>112</v>
      </c>
      <c r="C172" s="178"/>
      <c r="D172" s="178"/>
      <c r="E172" s="178"/>
      <c r="F172" s="178"/>
      <c r="G172" s="178"/>
    </row>
    <row r="173" spans="1:7" ht="15.75" customHeight="1">
      <c r="A173" s="69"/>
      <c r="B173" s="68" t="s">
        <v>16</v>
      </c>
      <c r="C173" s="40"/>
      <c r="D173" s="40"/>
      <c r="E173" s="40"/>
      <c r="F173" s="40"/>
      <c r="G173" s="40"/>
    </row>
    <row r="174" spans="1:7" ht="15.75" customHeight="1">
      <c r="A174" s="53"/>
      <c r="B174" s="68" t="s">
        <v>17</v>
      </c>
      <c r="C174" s="179"/>
      <c r="D174" s="179"/>
      <c r="E174" s="179"/>
      <c r="F174" s="422" t="s">
        <v>505</v>
      </c>
      <c r="G174" s="179"/>
    </row>
    <row r="175" spans="1:7" ht="15.75" customHeight="1">
      <c r="A175" s="56" t="s">
        <v>118</v>
      </c>
      <c r="B175" s="68" t="s">
        <v>18</v>
      </c>
      <c r="C175" s="178"/>
      <c r="D175" s="178"/>
      <c r="E175" s="178"/>
      <c r="F175" s="423"/>
      <c r="G175" s="178"/>
    </row>
    <row r="176" spans="1:7" ht="15.75" customHeight="1">
      <c r="A176" s="56" t="s">
        <v>111</v>
      </c>
      <c r="B176" s="68" t="s">
        <v>19</v>
      </c>
      <c r="C176" s="178"/>
      <c r="D176" s="178"/>
      <c r="E176" s="178"/>
      <c r="F176" s="423"/>
      <c r="G176" s="178"/>
    </row>
    <row r="177" spans="1:7" ht="15.75" customHeight="1">
      <c r="A177" s="69"/>
      <c r="B177" s="68" t="s">
        <v>123</v>
      </c>
      <c r="C177" s="40"/>
      <c r="D177" s="40"/>
      <c r="E177" s="40"/>
      <c r="F177" s="414"/>
      <c r="G177" s="40"/>
    </row>
    <row r="178" spans="1:7" ht="15.75" customHeight="1">
      <c r="A178" s="54" t="s">
        <v>124</v>
      </c>
      <c r="B178" s="68" t="s">
        <v>21</v>
      </c>
      <c r="C178" s="397" t="s">
        <v>72</v>
      </c>
      <c r="D178" s="397" t="s">
        <v>72</v>
      </c>
      <c r="E178" s="397" t="s">
        <v>72</v>
      </c>
      <c r="F178" s="397" t="s">
        <v>72</v>
      </c>
      <c r="G178" s="397" t="s">
        <v>72</v>
      </c>
    </row>
    <row r="179" spans="1:7" ht="15.75" customHeight="1">
      <c r="A179" s="56" t="s">
        <v>126</v>
      </c>
      <c r="B179" s="68" t="s">
        <v>22</v>
      </c>
      <c r="C179" s="397"/>
      <c r="D179" s="397"/>
      <c r="E179" s="397"/>
      <c r="F179" s="397"/>
      <c r="G179" s="397"/>
    </row>
    <row r="180" spans="1:7" ht="15.75" customHeight="1">
      <c r="A180" s="69"/>
      <c r="B180" s="68" t="s">
        <v>128</v>
      </c>
      <c r="C180" s="397"/>
      <c r="D180" s="397"/>
      <c r="E180" s="397"/>
      <c r="F180" s="397"/>
      <c r="G180" s="397"/>
    </row>
    <row r="181" spans="1:7" ht="15.75" customHeight="1">
      <c r="A181" s="70"/>
      <c r="B181" s="70"/>
      <c r="C181" s="70"/>
      <c r="D181" s="70"/>
      <c r="E181" s="70"/>
      <c r="F181" s="70"/>
      <c r="G181" s="70"/>
    </row>
    <row r="182" spans="1:7" ht="15.75" customHeight="1">
      <c r="A182" s="70"/>
      <c r="B182" s="70"/>
      <c r="C182" s="70"/>
      <c r="D182" s="70"/>
      <c r="E182" s="70"/>
      <c r="F182" s="70"/>
      <c r="G182" s="70"/>
    </row>
    <row r="183" spans="1:7" ht="15.75" customHeight="1">
      <c r="A183" s="182"/>
      <c r="B183" s="78" t="s">
        <v>518</v>
      </c>
      <c r="C183" s="182"/>
      <c r="D183" s="182"/>
      <c r="E183" s="182"/>
      <c r="F183" s="182"/>
      <c r="G183" s="63" t="s">
        <v>61</v>
      </c>
    </row>
    <row r="184" spans="1:7" ht="15.75" customHeight="1">
      <c r="A184" s="65"/>
      <c r="B184" s="66" t="s">
        <v>105</v>
      </c>
      <c r="C184" s="67" t="s">
        <v>7</v>
      </c>
      <c r="D184" s="67" t="s">
        <v>8</v>
      </c>
      <c r="E184" s="67" t="s">
        <v>9</v>
      </c>
      <c r="F184" s="67" t="s">
        <v>10</v>
      </c>
      <c r="G184" s="67" t="s">
        <v>11</v>
      </c>
    </row>
    <row r="185" spans="1:7" ht="15.75" customHeight="1">
      <c r="A185" s="53"/>
      <c r="B185" s="68" t="s">
        <v>13</v>
      </c>
      <c r="C185" s="179"/>
      <c r="D185" s="179"/>
      <c r="E185" s="179"/>
      <c r="F185" s="179"/>
      <c r="G185" s="179"/>
    </row>
    <row r="186" spans="1:7" ht="15.75" customHeight="1">
      <c r="A186" s="56" t="s">
        <v>109</v>
      </c>
      <c r="B186" s="68" t="s">
        <v>14</v>
      </c>
      <c r="C186" s="178"/>
      <c r="D186" s="178"/>
      <c r="E186" s="178"/>
      <c r="F186" s="178"/>
      <c r="G186" s="178"/>
    </row>
    <row r="187" spans="1:7" ht="15.75" customHeight="1">
      <c r="A187" s="56" t="s">
        <v>111</v>
      </c>
      <c r="B187" s="68" t="s">
        <v>112</v>
      </c>
      <c r="C187" s="178"/>
      <c r="D187" s="178"/>
      <c r="E187" s="178"/>
      <c r="F187" s="178"/>
      <c r="G187" s="178"/>
    </row>
    <row r="188" spans="1:7" ht="15.75" customHeight="1">
      <c r="A188" s="69"/>
      <c r="B188" s="68" t="s">
        <v>16</v>
      </c>
      <c r="C188" s="40"/>
      <c r="D188" s="40"/>
      <c r="E188" s="40"/>
      <c r="F188" s="40"/>
      <c r="G188" s="40"/>
    </row>
    <row r="189" spans="1:7" ht="15.75" customHeight="1">
      <c r="A189" s="53"/>
      <c r="B189" s="68" t="s">
        <v>17</v>
      </c>
      <c r="C189" s="179"/>
      <c r="D189" s="179"/>
      <c r="E189" s="179"/>
      <c r="F189" s="422" t="s">
        <v>505</v>
      </c>
      <c r="G189" s="179"/>
    </row>
    <row r="190" spans="1:7" ht="15.75" customHeight="1">
      <c r="A190" s="56" t="s">
        <v>118</v>
      </c>
      <c r="B190" s="68" t="s">
        <v>18</v>
      </c>
      <c r="C190" s="178"/>
      <c r="D190" s="178"/>
      <c r="E190" s="178"/>
      <c r="F190" s="423"/>
      <c r="G190" s="178"/>
    </row>
    <row r="191" spans="1:7" ht="15.75" customHeight="1">
      <c r="A191" s="56" t="s">
        <v>111</v>
      </c>
      <c r="B191" s="68" t="s">
        <v>19</v>
      </c>
      <c r="C191" s="178"/>
      <c r="D191" s="178"/>
      <c r="E191" s="178"/>
      <c r="F191" s="423"/>
      <c r="G191" s="178"/>
    </row>
    <row r="192" spans="1:7" ht="15.75" customHeight="1">
      <c r="A192" s="69"/>
      <c r="B192" s="68" t="s">
        <v>123</v>
      </c>
      <c r="C192" s="40"/>
      <c r="D192" s="40"/>
      <c r="E192" s="40"/>
      <c r="F192" s="414"/>
      <c r="G192" s="40"/>
    </row>
    <row r="193" spans="1:7" ht="15.75" customHeight="1">
      <c r="A193" s="54" t="s">
        <v>124</v>
      </c>
      <c r="B193" s="68" t="s">
        <v>21</v>
      </c>
      <c r="C193" s="397" t="s">
        <v>72</v>
      </c>
      <c r="D193" s="397" t="s">
        <v>72</v>
      </c>
      <c r="E193" s="397" t="s">
        <v>72</v>
      </c>
      <c r="F193" s="397" t="s">
        <v>72</v>
      </c>
      <c r="G193" s="397" t="s">
        <v>72</v>
      </c>
    </row>
    <row r="194" spans="1:7" ht="15.75" customHeight="1">
      <c r="A194" s="56" t="s">
        <v>126</v>
      </c>
      <c r="B194" s="68" t="s">
        <v>22</v>
      </c>
      <c r="C194" s="397"/>
      <c r="D194" s="397"/>
      <c r="E194" s="397"/>
      <c r="F194" s="397"/>
      <c r="G194" s="397"/>
    </row>
    <row r="195" spans="1:7" ht="15.75" customHeight="1">
      <c r="A195" s="69"/>
      <c r="B195" s="68" t="s">
        <v>128</v>
      </c>
      <c r="C195" s="397"/>
      <c r="D195" s="397"/>
      <c r="E195" s="397"/>
      <c r="F195" s="397"/>
      <c r="G195" s="397"/>
    </row>
    <row r="196" spans="1:7" ht="15.75" customHeight="1">
      <c r="A196" s="70"/>
      <c r="B196" s="70"/>
      <c r="C196" s="70"/>
      <c r="D196" s="70"/>
      <c r="E196" s="70"/>
      <c r="F196" s="70"/>
      <c r="G196" s="70"/>
    </row>
    <row r="197" spans="1:7" ht="15.75" customHeight="1">
      <c r="A197" s="70"/>
      <c r="B197" s="70"/>
      <c r="C197" s="70"/>
      <c r="D197" s="70"/>
      <c r="E197" s="70"/>
      <c r="F197" s="70"/>
      <c r="G197" s="70"/>
    </row>
    <row r="198" spans="1:7" s="182" customFormat="1" ht="15.75" customHeight="1">
      <c r="B198" s="78" t="s">
        <v>519</v>
      </c>
      <c r="F198" s="110"/>
      <c r="G198" s="63" t="s">
        <v>61</v>
      </c>
    </row>
    <row r="199" spans="1:7" s="182" customFormat="1" ht="15.75" customHeight="1">
      <c r="A199" s="65"/>
      <c r="B199" s="66" t="s">
        <v>105</v>
      </c>
      <c r="C199" s="67" t="s">
        <v>7</v>
      </c>
      <c r="D199" s="67" t="s">
        <v>8</v>
      </c>
      <c r="E199" s="67" t="s">
        <v>9</v>
      </c>
      <c r="F199" s="67" t="s">
        <v>10</v>
      </c>
      <c r="G199" s="67" t="s">
        <v>11</v>
      </c>
    </row>
    <row r="200" spans="1:7" s="182" customFormat="1" ht="15.75" customHeight="1">
      <c r="A200" s="53"/>
      <c r="B200" s="68" t="s">
        <v>13</v>
      </c>
      <c r="C200" s="179"/>
      <c r="D200" s="179"/>
      <c r="E200" s="179"/>
      <c r="F200" s="179"/>
      <c r="G200" s="179"/>
    </row>
    <row r="201" spans="1:7" s="182" customFormat="1" ht="15.75" customHeight="1">
      <c r="A201" s="56" t="s">
        <v>109</v>
      </c>
      <c r="B201" s="68" t="s">
        <v>14</v>
      </c>
      <c r="C201" s="178"/>
      <c r="D201" s="178"/>
      <c r="E201" s="178"/>
      <c r="F201" s="178"/>
      <c r="G201" s="178"/>
    </row>
    <row r="202" spans="1:7" s="182" customFormat="1" ht="15.75" customHeight="1">
      <c r="A202" s="56" t="s">
        <v>111</v>
      </c>
      <c r="B202" s="68" t="s">
        <v>112</v>
      </c>
      <c r="C202" s="178"/>
      <c r="D202" s="178"/>
      <c r="E202" s="178"/>
      <c r="F202" s="178"/>
      <c r="G202" s="178"/>
    </row>
    <row r="203" spans="1:7" s="182" customFormat="1" ht="15.75" customHeight="1">
      <c r="A203" s="69"/>
      <c r="B203" s="68" t="s">
        <v>16</v>
      </c>
      <c r="C203" s="40"/>
      <c r="D203" s="40"/>
      <c r="E203" s="40"/>
      <c r="F203" s="40"/>
      <c r="G203" s="40"/>
    </row>
    <row r="204" spans="1:7" s="182" customFormat="1" ht="15.75" customHeight="1">
      <c r="A204" s="53"/>
      <c r="B204" s="68" t="s">
        <v>17</v>
      </c>
      <c r="C204" s="179"/>
      <c r="D204" s="179"/>
      <c r="E204" s="179"/>
      <c r="F204" s="422" t="s">
        <v>505</v>
      </c>
      <c r="G204" s="179"/>
    </row>
    <row r="205" spans="1:7" s="182" customFormat="1" ht="15.75" customHeight="1">
      <c r="A205" s="56" t="s">
        <v>118</v>
      </c>
      <c r="B205" s="68" t="s">
        <v>18</v>
      </c>
      <c r="C205" s="178"/>
      <c r="D205" s="178"/>
      <c r="E205" s="178"/>
      <c r="F205" s="423"/>
      <c r="G205" s="178"/>
    </row>
    <row r="206" spans="1:7" s="182" customFormat="1" ht="14.25" customHeight="1">
      <c r="A206" s="56" t="s">
        <v>111</v>
      </c>
      <c r="B206" s="68" t="s">
        <v>19</v>
      </c>
      <c r="C206" s="178"/>
      <c r="D206" s="178"/>
      <c r="E206" s="178"/>
      <c r="F206" s="423"/>
      <c r="G206" s="178"/>
    </row>
    <row r="207" spans="1:7" s="182" customFormat="1" ht="14.25">
      <c r="A207" s="69"/>
      <c r="B207" s="68" t="s">
        <v>123</v>
      </c>
      <c r="C207" s="40"/>
      <c r="D207" s="40"/>
      <c r="E207" s="40"/>
      <c r="F207" s="414"/>
      <c r="G207" s="40"/>
    </row>
    <row r="208" spans="1:7" s="182" customFormat="1" ht="15.75" customHeight="1">
      <c r="A208" s="54" t="s">
        <v>124</v>
      </c>
      <c r="B208" s="68" t="s">
        <v>21</v>
      </c>
      <c r="C208" s="397" t="s">
        <v>72</v>
      </c>
      <c r="D208" s="397" t="s">
        <v>72</v>
      </c>
      <c r="E208" s="397" t="s">
        <v>72</v>
      </c>
      <c r="F208" s="397" t="s">
        <v>72</v>
      </c>
      <c r="G208" s="397" t="s">
        <v>72</v>
      </c>
    </row>
    <row r="209" spans="1:7" s="182" customFormat="1" ht="15.75" customHeight="1">
      <c r="A209" s="56" t="s">
        <v>126</v>
      </c>
      <c r="B209" s="68" t="s">
        <v>22</v>
      </c>
      <c r="C209" s="397"/>
      <c r="D209" s="397"/>
      <c r="E209" s="397"/>
      <c r="F209" s="397"/>
      <c r="G209" s="397"/>
    </row>
    <row r="210" spans="1:7" s="182" customFormat="1" ht="15.75" customHeight="1">
      <c r="A210" s="69"/>
      <c r="B210" s="68" t="s">
        <v>128</v>
      </c>
      <c r="C210" s="397"/>
      <c r="D210" s="397"/>
      <c r="E210" s="397"/>
      <c r="F210" s="397"/>
      <c r="G210" s="397"/>
    </row>
    <row r="211" spans="1:7" ht="15.75" customHeight="1">
      <c r="A211" s="70"/>
      <c r="B211" s="70"/>
      <c r="C211" s="70"/>
      <c r="D211" s="70"/>
      <c r="E211" s="70"/>
      <c r="F211" s="70"/>
      <c r="G211" s="70"/>
    </row>
    <row r="212" spans="1:7" ht="15.75" customHeight="1">
      <c r="A212" s="70"/>
      <c r="B212" s="70"/>
      <c r="C212" s="70"/>
      <c r="D212" s="70"/>
      <c r="E212" s="70"/>
      <c r="F212" s="70"/>
      <c r="G212" s="70"/>
    </row>
    <row r="213" spans="1:7" s="78" customFormat="1">
      <c r="A213" s="182"/>
      <c r="B213" s="78" t="s">
        <v>520</v>
      </c>
      <c r="C213" s="182"/>
      <c r="D213" s="182"/>
      <c r="E213" s="182"/>
      <c r="F213" s="110"/>
      <c r="G213" s="63" t="s">
        <v>61</v>
      </c>
    </row>
    <row r="214" spans="1:7" s="182" customFormat="1" ht="18.75">
      <c r="A214" s="65"/>
      <c r="B214" s="66" t="s">
        <v>105</v>
      </c>
      <c r="C214" s="67" t="s">
        <v>7</v>
      </c>
      <c r="D214" s="67" t="s">
        <v>8</v>
      </c>
      <c r="E214" s="67" t="s">
        <v>9</v>
      </c>
      <c r="F214" s="67" t="s">
        <v>10</v>
      </c>
      <c r="G214" s="67" t="s">
        <v>11</v>
      </c>
    </row>
    <row r="215" spans="1:7" s="182" customFormat="1" ht="15.75" customHeight="1">
      <c r="A215" s="53"/>
      <c r="B215" s="68" t="s">
        <v>13</v>
      </c>
      <c r="C215" s="179"/>
      <c r="D215" s="179"/>
      <c r="E215" s="179"/>
      <c r="F215" s="179"/>
      <c r="G215" s="179"/>
    </row>
    <row r="216" spans="1:7" s="182" customFormat="1" ht="15.75" customHeight="1">
      <c r="A216" s="56" t="s">
        <v>109</v>
      </c>
      <c r="B216" s="68" t="s">
        <v>14</v>
      </c>
      <c r="C216" s="178"/>
      <c r="D216" s="178"/>
      <c r="E216" s="178"/>
      <c r="F216" s="178"/>
      <c r="G216" s="178"/>
    </row>
    <row r="217" spans="1:7" s="182" customFormat="1" ht="15.75" customHeight="1">
      <c r="A217" s="56" t="s">
        <v>111</v>
      </c>
      <c r="B217" s="68" t="s">
        <v>112</v>
      </c>
      <c r="C217" s="178"/>
      <c r="D217" s="178"/>
      <c r="E217" s="178"/>
      <c r="F217" s="178"/>
      <c r="G217" s="178"/>
    </row>
    <row r="218" spans="1:7" s="182" customFormat="1" ht="15.75" customHeight="1">
      <c r="A218" s="69"/>
      <c r="B218" s="68" t="s">
        <v>16</v>
      </c>
      <c r="C218" s="40"/>
      <c r="D218" s="40"/>
      <c r="E218" s="40"/>
      <c r="F218" s="40"/>
      <c r="G218" s="40"/>
    </row>
    <row r="219" spans="1:7" s="182" customFormat="1" ht="15.75" customHeight="1">
      <c r="A219" s="53"/>
      <c r="B219" s="68" t="s">
        <v>17</v>
      </c>
      <c r="C219" s="179"/>
      <c r="D219" s="179"/>
      <c r="E219" s="179"/>
      <c r="F219" s="422" t="s">
        <v>505</v>
      </c>
      <c r="G219" s="179"/>
    </row>
    <row r="220" spans="1:7" s="182" customFormat="1" ht="15.75" customHeight="1">
      <c r="A220" s="56" t="s">
        <v>118</v>
      </c>
      <c r="B220" s="68" t="s">
        <v>18</v>
      </c>
      <c r="C220" s="178"/>
      <c r="D220" s="178"/>
      <c r="E220" s="178"/>
      <c r="F220" s="423"/>
      <c r="G220" s="178"/>
    </row>
    <row r="221" spans="1:7" s="182" customFormat="1" ht="15.75" customHeight="1">
      <c r="A221" s="56" t="s">
        <v>111</v>
      </c>
      <c r="B221" s="68" t="s">
        <v>19</v>
      </c>
      <c r="C221" s="178"/>
      <c r="D221" s="178"/>
      <c r="E221" s="178"/>
      <c r="F221" s="423"/>
      <c r="G221" s="178"/>
    </row>
    <row r="222" spans="1:7" s="182" customFormat="1" ht="15.75" customHeight="1">
      <c r="A222" s="69"/>
      <c r="B222" s="68" t="s">
        <v>123</v>
      </c>
      <c r="C222" s="40"/>
      <c r="D222" s="40"/>
      <c r="E222" s="40"/>
      <c r="F222" s="414"/>
      <c r="G222" s="40"/>
    </row>
    <row r="223" spans="1:7" s="182" customFormat="1" ht="15.75" customHeight="1">
      <c r="A223" s="54" t="s">
        <v>124</v>
      </c>
      <c r="B223" s="68" t="s">
        <v>21</v>
      </c>
      <c r="C223" s="397" t="s">
        <v>72</v>
      </c>
      <c r="D223" s="397" t="s">
        <v>72</v>
      </c>
      <c r="E223" s="397" t="s">
        <v>72</v>
      </c>
      <c r="F223" s="397" t="s">
        <v>72</v>
      </c>
      <c r="G223" s="397" t="s">
        <v>72</v>
      </c>
    </row>
    <row r="224" spans="1:7" s="182" customFormat="1" ht="15.75" customHeight="1">
      <c r="A224" s="56" t="s">
        <v>126</v>
      </c>
      <c r="B224" s="68" t="s">
        <v>22</v>
      </c>
      <c r="C224" s="397"/>
      <c r="D224" s="397"/>
      <c r="E224" s="397"/>
      <c r="F224" s="397"/>
      <c r="G224" s="397"/>
    </row>
    <row r="225" spans="1:10" s="182" customFormat="1" ht="15.75" customHeight="1">
      <c r="A225" s="69"/>
      <c r="B225" s="68" t="s">
        <v>128</v>
      </c>
      <c r="C225" s="397"/>
      <c r="D225" s="397"/>
      <c r="E225" s="397"/>
      <c r="F225" s="397"/>
      <c r="G225" s="397"/>
    </row>
    <row r="226" spans="1:10" s="182" customFormat="1" ht="15.75" customHeight="1">
      <c r="A226" s="80"/>
      <c r="B226" s="80"/>
      <c r="C226" s="81"/>
      <c r="D226" s="81"/>
      <c r="E226" s="81"/>
      <c r="F226" s="81"/>
      <c r="G226" s="81"/>
    </row>
    <row r="227" spans="1:10" s="182" customFormat="1" ht="15.75" customHeight="1">
      <c r="A227" s="82"/>
      <c r="B227" s="80"/>
      <c r="C227" s="80"/>
      <c r="D227" s="80"/>
      <c r="E227" s="80"/>
      <c r="F227" s="80"/>
      <c r="G227" s="83"/>
    </row>
    <row r="228" spans="1:10" s="78" customFormat="1">
      <c r="A228" s="182"/>
      <c r="B228" s="78" t="s">
        <v>521</v>
      </c>
      <c r="C228" s="182"/>
      <c r="D228" s="182"/>
      <c r="E228" s="182"/>
      <c r="F228" s="182"/>
      <c r="G228" s="63" t="s">
        <v>61</v>
      </c>
      <c r="I228" s="182"/>
      <c r="J228" s="182"/>
    </row>
    <row r="229" spans="1:10" s="182" customFormat="1" ht="18.75" customHeight="1">
      <c r="A229" s="65"/>
      <c r="B229" s="66" t="s">
        <v>105</v>
      </c>
      <c r="C229" s="67" t="s">
        <v>7</v>
      </c>
      <c r="D229" s="67" t="s">
        <v>8</v>
      </c>
      <c r="E229" s="67" t="s">
        <v>9</v>
      </c>
      <c r="F229" s="67" t="s">
        <v>10</v>
      </c>
      <c r="G229" s="67" t="s">
        <v>11</v>
      </c>
    </row>
    <row r="230" spans="1:10" s="182" customFormat="1" ht="15.75" customHeight="1">
      <c r="A230" s="53"/>
      <c r="B230" s="68" t="s">
        <v>13</v>
      </c>
      <c r="C230" s="179"/>
      <c r="D230" s="179"/>
      <c r="E230" s="179"/>
      <c r="F230" s="179"/>
      <c r="G230" s="179"/>
    </row>
    <row r="231" spans="1:10" s="182" customFormat="1" ht="15.75" customHeight="1">
      <c r="A231" s="56" t="s">
        <v>109</v>
      </c>
      <c r="B231" s="68" t="s">
        <v>14</v>
      </c>
      <c r="C231" s="178"/>
      <c r="D231" s="178"/>
      <c r="E231" s="178"/>
      <c r="F231" s="178"/>
      <c r="G231" s="178"/>
    </row>
    <row r="232" spans="1:10" s="182" customFormat="1" ht="15.75" customHeight="1">
      <c r="A232" s="56" t="s">
        <v>111</v>
      </c>
      <c r="B232" s="68" t="s">
        <v>112</v>
      </c>
      <c r="C232" s="178"/>
      <c r="D232" s="178"/>
      <c r="E232" s="178"/>
      <c r="F232" s="178"/>
      <c r="G232" s="178"/>
    </row>
    <row r="233" spans="1:10" s="182" customFormat="1" ht="15.75" customHeight="1">
      <c r="A233" s="69"/>
      <c r="B233" s="68" t="s">
        <v>16</v>
      </c>
      <c r="C233" s="40"/>
      <c r="D233" s="40"/>
      <c r="E233" s="40"/>
      <c r="F233" s="40"/>
      <c r="G233" s="40"/>
    </row>
    <row r="234" spans="1:10" s="182" customFormat="1" ht="15.75" customHeight="1">
      <c r="A234" s="53"/>
      <c r="B234" s="68" t="s">
        <v>17</v>
      </c>
      <c r="C234" s="179"/>
      <c r="D234" s="179"/>
      <c r="E234" s="179"/>
      <c r="F234" s="422" t="s">
        <v>505</v>
      </c>
      <c r="G234" s="179"/>
    </row>
    <row r="235" spans="1:10" s="182" customFormat="1" ht="15.75" customHeight="1">
      <c r="A235" s="56" t="s">
        <v>118</v>
      </c>
      <c r="B235" s="68" t="s">
        <v>18</v>
      </c>
      <c r="C235" s="178"/>
      <c r="D235" s="178"/>
      <c r="E235" s="178"/>
      <c r="F235" s="423"/>
      <c r="G235" s="178"/>
    </row>
    <row r="236" spans="1:10" s="182" customFormat="1" ht="15.75" customHeight="1">
      <c r="A236" s="56" t="s">
        <v>111</v>
      </c>
      <c r="B236" s="68" t="s">
        <v>19</v>
      </c>
      <c r="C236" s="178"/>
      <c r="D236" s="178"/>
      <c r="E236" s="178"/>
      <c r="F236" s="423"/>
      <c r="G236" s="178"/>
    </row>
    <row r="237" spans="1:10" s="182" customFormat="1" ht="15.75" customHeight="1">
      <c r="A237" s="69"/>
      <c r="B237" s="68" t="s">
        <v>123</v>
      </c>
      <c r="C237" s="40"/>
      <c r="D237" s="40"/>
      <c r="E237" s="40"/>
      <c r="F237" s="414"/>
      <c r="G237" s="40"/>
    </row>
    <row r="238" spans="1:10" s="182" customFormat="1" ht="15.75" customHeight="1">
      <c r="A238" s="54" t="s">
        <v>124</v>
      </c>
      <c r="B238" s="68" t="s">
        <v>21</v>
      </c>
      <c r="C238" s="397" t="s">
        <v>72</v>
      </c>
      <c r="D238" s="397" t="s">
        <v>72</v>
      </c>
      <c r="E238" s="397" t="s">
        <v>72</v>
      </c>
      <c r="F238" s="397" t="s">
        <v>72</v>
      </c>
      <c r="G238" s="397" t="s">
        <v>72</v>
      </c>
    </row>
    <row r="239" spans="1:10" s="182" customFormat="1" ht="15.75" customHeight="1">
      <c r="A239" s="56" t="s">
        <v>126</v>
      </c>
      <c r="B239" s="68" t="s">
        <v>22</v>
      </c>
      <c r="C239" s="397"/>
      <c r="D239" s="397"/>
      <c r="E239" s="397"/>
      <c r="F239" s="397"/>
      <c r="G239" s="397"/>
    </row>
    <row r="240" spans="1:10" s="182" customFormat="1" ht="15.75" customHeight="1">
      <c r="A240" s="69"/>
      <c r="B240" s="68" t="s">
        <v>128</v>
      </c>
      <c r="C240" s="397"/>
      <c r="D240" s="397"/>
      <c r="E240" s="397"/>
      <c r="F240" s="397"/>
      <c r="G240" s="397"/>
    </row>
    <row r="241" spans="1:7" s="182" customFormat="1" ht="15.75" customHeight="1">
      <c r="A241" s="80"/>
      <c r="B241" s="80"/>
      <c r="C241" s="81"/>
      <c r="D241" s="81"/>
      <c r="E241" s="81"/>
      <c r="F241" s="81"/>
      <c r="G241" s="81"/>
    </row>
    <row r="242" spans="1:7" s="182" customFormat="1" ht="15.75" customHeight="1"/>
    <row r="243" spans="1:7" s="78" customFormat="1">
      <c r="A243" s="182"/>
      <c r="B243" s="78" t="s">
        <v>522</v>
      </c>
      <c r="C243" s="182"/>
      <c r="D243" s="182"/>
      <c r="E243" s="182"/>
      <c r="F243" s="182"/>
      <c r="G243" s="63" t="s">
        <v>61</v>
      </c>
    </row>
    <row r="244" spans="1:7" s="182" customFormat="1" ht="18.75">
      <c r="A244" s="65"/>
      <c r="B244" s="66" t="s">
        <v>105</v>
      </c>
      <c r="C244" s="67" t="s">
        <v>7</v>
      </c>
      <c r="D244" s="67" t="s">
        <v>8</v>
      </c>
      <c r="E244" s="67" t="s">
        <v>9</v>
      </c>
      <c r="F244" s="67" t="s">
        <v>10</v>
      </c>
      <c r="G244" s="67" t="s">
        <v>11</v>
      </c>
    </row>
    <row r="245" spans="1:7" s="182" customFormat="1" ht="15.75" customHeight="1">
      <c r="A245" s="53"/>
      <c r="B245" s="68" t="s">
        <v>13</v>
      </c>
      <c r="C245" s="179"/>
      <c r="D245" s="179"/>
      <c r="E245" s="179"/>
      <c r="F245" s="179"/>
      <c r="G245" s="179"/>
    </row>
    <row r="246" spans="1:7" s="182" customFormat="1" ht="15.75" customHeight="1">
      <c r="A246" s="56" t="s">
        <v>109</v>
      </c>
      <c r="B246" s="68" t="s">
        <v>14</v>
      </c>
      <c r="C246" s="178"/>
      <c r="D246" s="178"/>
      <c r="E246" s="178"/>
      <c r="F246" s="178"/>
      <c r="G246" s="178"/>
    </row>
    <row r="247" spans="1:7" s="182" customFormat="1" ht="15.75" customHeight="1">
      <c r="A247" s="56" t="s">
        <v>111</v>
      </c>
      <c r="B247" s="68" t="s">
        <v>112</v>
      </c>
      <c r="C247" s="178"/>
      <c r="D247" s="178"/>
      <c r="E247" s="178"/>
      <c r="F247" s="178"/>
      <c r="G247" s="178"/>
    </row>
    <row r="248" spans="1:7" s="182" customFormat="1" ht="15.75" customHeight="1">
      <c r="A248" s="69"/>
      <c r="B248" s="68" t="s">
        <v>16</v>
      </c>
      <c r="C248" s="40"/>
      <c r="D248" s="40"/>
      <c r="E248" s="40"/>
      <c r="F248" s="40"/>
      <c r="G248" s="40"/>
    </row>
    <row r="249" spans="1:7" s="182" customFormat="1" ht="15.75" customHeight="1">
      <c r="A249" s="53"/>
      <c r="B249" s="68" t="s">
        <v>17</v>
      </c>
      <c r="C249" s="179"/>
      <c r="D249" s="179"/>
      <c r="E249" s="179"/>
      <c r="F249" s="422" t="s">
        <v>505</v>
      </c>
      <c r="G249" s="179"/>
    </row>
    <row r="250" spans="1:7" s="182" customFormat="1" ht="15.75" customHeight="1">
      <c r="A250" s="56" t="s">
        <v>118</v>
      </c>
      <c r="B250" s="68" t="s">
        <v>18</v>
      </c>
      <c r="C250" s="178"/>
      <c r="D250" s="178"/>
      <c r="E250" s="178"/>
      <c r="F250" s="423"/>
      <c r="G250" s="178"/>
    </row>
    <row r="251" spans="1:7" s="182" customFormat="1" ht="15.75" customHeight="1">
      <c r="A251" s="56" t="s">
        <v>111</v>
      </c>
      <c r="B251" s="68" t="s">
        <v>19</v>
      </c>
      <c r="C251" s="178"/>
      <c r="D251" s="178"/>
      <c r="E251" s="178"/>
      <c r="F251" s="423"/>
      <c r="G251" s="178"/>
    </row>
    <row r="252" spans="1:7" s="182" customFormat="1" ht="15.75" customHeight="1">
      <c r="A252" s="69"/>
      <c r="B252" s="68" t="s">
        <v>123</v>
      </c>
      <c r="C252" s="40"/>
      <c r="D252" s="40"/>
      <c r="E252" s="40"/>
      <c r="F252" s="414"/>
      <c r="G252" s="40"/>
    </row>
    <row r="253" spans="1:7" s="182" customFormat="1" ht="15.75" customHeight="1">
      <c r="A253" s="54" t="s">
        <v>124</v>
      </c>
      <c r="B253" s="68" t="s">
        <v>21</v>
      </c>
      <c r="C253" s="397" t="s">
        <v>72</v>
      </c>
      <c r="D253" s="397" t="s">
        <v>72</v>
      </c>
      <c r="E253" s="397" t="s">
        <v>72</v>
      </c>
      <c r="F253" s="397" t="s">
        <v>72</v>
      </c>
      <c r="G253" s="397" t="s">
        <v>72</v>
      </c>
    </row>
    <row r="254" spans="1:7" s="182" customFormat="1" ht="15.75" customHeight="1">
      <c r="A254" s="56" t="s">
        <v>126</v>
      </c>
      <c r="B254" s="68" t="s">
        <v>22</v>
      </c>
      <c r="C254" s="397"/>
      <c r="D254" s="397"/>
      <c r="E254" s="397"/>
      <c r="F254" s="397"/>
      <c r="G254" s="397"/>
    </row>
    <row r="255" spans="1:7" s="182" customFormat="1" ht="15.75" customHeight="1">
      <c r="A255" s="69"/>
      <c r="B255" s="68" t="s">
        <v>128</v>
      </c>
      <c r="C255" s="397"/>
      <c r="D255" s="397"/>
      <c r="E255" s="397"/>
      <c r="F255" s="397"/>
      <c r="G255" s="397"/>
    </row>
    <row r="256" spans="1:7" s="182" customFormat="1" ht="15.75" customHeight="1">
      <c r="A256" s="80"/>
      <c r="B256" s="80"/>
      <c r="C256" s="81"/>
      <c r="D256" s="81"/>
      <c r="E256" s="81"/>
      <c r="F256" s="81"/>
      <c r="G256" s="81"/>
    </row>
    <row r="257" spans="1:7" s="182" customFormat="1" ht="15.75" customHeight="1">
      <c r="A257" s="80"/>
      <c r="B257" s="80"/>
      <c r="C257" s="81"/>
      <c r="D257" s="81"/>
      <c r="E257" s="81"/>
      <c r="F257" s="81"/>
      <c r="G257" s="81"/>
    </row>
    <row r="258" spans="1:7" s="78" customFormat="1">
      <c r="A258" s="182"/>
      <c r="B258" s="78" t="s">
        <v>523</v>
      </c>
      <c r="C258" s="182"/>
      <c r="D258" s="182"/>
      <c r="E258" s="182"/>
      <c r="F258" s="182"/>
      <c r="G258" s="63" t="s">
        <v>61</v>
      </c>
    </row>
    <row r="259" spans="1:7" s="182" customFormat="1" ht="18.75">
      <c r="A259" s="65"/>
      <c r="B259" s="66" t="s">
        <v>105</v>
      </c>
      <c r="C259" s="67" t="s">
        <v>7</v>
      </c>
      <c r="D259" s="67" t="s">
        <v>8</v>
      </c>
      <c r="E259" s="67" t="s">
        <v>9</v>
      </c>
      <c r="F259" s="67" t="s">
        <v>10</v>
      </c>
      <c r="G259" s="67" t="s">
        <v>11</v>
      </c>
    </row>
    <row r="260" spans="1:7" s="182" customFormat="1" ht="15.75" customHeight="1">
      <c r="A260" s="53"/>
      <c r="B260" s="68" t="s">
        <v>13</v>
      </c>
      <c r="C260" s="179"/>
      <c r="D260" s="179"/>
      <c r="E260" s="179"/>
      <c r="F260" s="179"/>
      <c r="G260" s="179"/>
    </row>
    <row r="261" spans="1:7" s="182" customFormat="1" ht="15.75" customHeight="1">
      <c r="A261" s="56" t="s">
        <v>109</v>
      </c>
      <c r="B261" s="68" t="s">
        <v>14</v>
      </c>
      <c r="C261" s="178"/>
      <c r="D261" s="178"/>
      <c r="E261" s="178"/>
      <c r="F261" s="178"/>
      <c r="G261" s="178"/>
    </row>
    <row r="262" spans="1:7" s="182" customFormat="1" ht="15.75" customHeight="1">
      <c r="A262" s="56" t="s">
        <v>111</v>
      </c>
      <c r="B262" s="68" t="s">
        <v>112</v>
      </c>
      <c r="C262" s="178"/>
      <c r="D262" s="178"/>
      <c r="E262" s="178"/>
      <c r="F262" s="178"/>
      <c r="G262" s="178"/>
    </row>
    <row r="263" spans="1:7" s="182" customFormat="1" ht="15.75" customHeight="1">
      <c r="A263" s="69"/>
      <c r="B263" s="68" t="s">
        <v>16</v>
      </c>
      <c r="C263" s="40"/>
      <c r="D263" s="40"/>
      <c r="E263" s="40"/>
      <c r="F263" s="40"/>
      <c r="G263" s="40"/>
    </row>
    <row r="264" spans="1:7" s="182" customFormat="1" ht="15.75" customHeight="1">
      <c r="A264" s="53"/>
      <c r="B264" s="68" t="s">
        <v>17</v>
      </c>
      <c r="C264" s="179"/>
      <c r="D264" s="179"/>
      <c r="E264" s="179"/>
      <c r="F264" s="422" t="s">
        <v>505</v>
      </c>
      <c r="G264" s="179"/>
    </row>
    <row r="265" spans="1:7" s="182" customFormat="1" ht="15.75" customHeight="1">
      <c r="A265" s="56" t="s">
        <v>118</v>
      </c>
      <c r="B265" s="68" t="s">
        <v>18</v>
      </c>
      <c r="C265" s="178"/>
      <c r="D265" s="178"/>
      <c r="E265" s="178"/>
      <c r="F265" s="423"/>
      <c r="G265" s="178"/>
    </row>
    <row r="266" spans="1:7" s="182" customFormat="1" ht="15.75" customHeight="1">
      <c r="A266" s="56" t="s">
        <v>111</v>
      </c>
      <c r="B266" s="68" t="s">
        <v>19</v>
      </c>
      <c r="C266" s="178"/>
      <c r="D266" s="178"/>
      <c r="E266" s="178"/>
      <c r="F266" s="423"/>
      <c r="G266" s="178"/>
    </row>
    <row r="267" spans="1:7" s="182" customFormat="1" ht="15.75" customHeight="1">
      <c r="A267" s="69"/>
      <c r="B267" s="68" t="s">
        <v>123</v>
      </c>
      <c r="C267" s="40"/>
      <c r="D267" s="40"/>
      <c r="E267" s="40"/>
      <c r="F267" s="414"/>
      <c r="G267" s="40"/>
    </row>
    <row r="268" spans="1:7" s="182" customFormat="1" ht="15.75" customHeight="1">
      <c r="A268" s="54" t="s">
        <v>124</v>
      </c>
      <c r="B268" s="68" t="s">
        <v>21</v>
      </c>
      <c r="C268" s="397" t="s">
        <v>72</v>
      </c>
      <c r="D268" s="397" t="s">
        <v>72</v>
      </c>
      <c r="E268" s="397" t="s">
        <v>72</v>
      </c>
      <c r="F268" s="397" t="s">
        <v>72</v>
      </c>
      <c r="G268" s="397" t="s">
        <v>72</v>
      </c>
    </row>
    <row r="269" spans="1:7" s="182" customFormat="1" ht="15.75" customHeight="1">
      <c r="A269" s="56" t="s">
        <v>126</v>
      </c>
      <c r="B269" s="68" t="s">
        <v>22</v>
      </c>
      <c r="C269" s="397"/>
      <c r="D269" s="397"/>
      <c r="E269" s="397"/>
      <c r="F269" s="397"/>
      <c r="G269" s="397"/>
    </row>
    <row r="270" spans="1:7" s="182" customFormat="1" ht="15.75" customHeight="1">
      <c r="A270" s="69"/>
      <c r="B270" s="68" t="s">
        <v>128</v>
      </c>
      <c r="C270" s="397"/>
      <c r="D270" s="397"/>
      <c r="E270" s="397"/>
      <c r="F270" s="397"/>
      <c r="G270" s="397"/>
    </row>
    <row r="271" spans="1:7" s="182" customFormat="1" ht="15.75" customHeight="1">
      <c r="A271" s="80"/>
      <c r="B271" s="80"/>
      <c r="C271" s="81"/>
      <c r="D271" s="81"/>
      <c r="E271" s="81"/>
      <c r="F271" s="81"/>
      <c r="G271" s="81"/>
    </row>
    <row r="272" spans="1:7" s="182" customFormat="1" ht="15.75" customHeight="1">
      <c r="A272" s="82"/>
      <c r="B272" s="80"/>
      <c r="C272" s="80"/>
      <c r="D272" s="80"/>
      <c r="E272" s="80"/>
      <c r="F272" s="80"/>
      <c r="G272" s="83"/>
    </row>
    <row r="273" spans="1:7" s="182" customFormat="1" ht="15.75" customHeight="1">
      <c r="B273" s="78" t="s">
        <v>524</v>
      </c>
      <c r="G273" s="63" t="s">
        <v>61</v>
      </c>
    </row>
    <row r="274" spans="1:7" s="182" customFormat="1" ht="15.75" customHeight="1">
      <c r="A274" s="65"/>
      <c r="B274" s="66" t="s">
        <v>105</v>
      </c>
      <c r="C274" s="67" t="s">
        <v>7</v>
      </c>
      <c r="D274" s="67" t="s">
        <v>8</v>
      </c>
      <c r="E274" s="67" t="s">
        <v>9</v>
      </c>
      <c r="F274" s="67" t="s">
        <v>10</v>
      </c>
      <c r="G274" s="67" t="s">
        <v>11</v>
      </c>
    </row>
    <row r="275" spans="1:7" s="182" customFormat="1" ht="15.75" customHeight="1">
      <c r="A275" s="53"/>
      <c r="B275" s="68" t="s">
        <v>13</v>
      </c>
      <c r="C275" s="179"/>
      <c r="D275" s="179"/>
      <c r="E275" s="179"/>
      <c r="F275" s="179"/>
      <c r="G275" s="179"/>
    </row>
    <row r="276" spans="1:7" s="182" customFormat="1" ht="15.75" customHeight="1">
      <c r="A276" s="56" t="s">
        <v>109</v>
      </c>
      <c r="B276" s="68" t="s">
        <v>14</v>
      </c>
      <c r="C276" s="178"/>
      <c r="D276" s="178"/>
      <c r="E276" s="178"/>
      <c r="F276" s="178"/>
      <c r="G276" s="178"/>
    </row>
    <row r="277" spans="1:7" s="182" customFormat="1" ht="15.75" customHeight="1">
      <c r="A277" s="56" t="s">
        <v>111</v>
      </c>
      <c r="B277" s="68" t="s">
        <v>112</v>
      </c>
      <c r="C277" s="178"/>
      <c r="D277" s="178"/>
      <c r="E277" s="178"/>
      <c r="F277" s="178"/>
      <c r="G277" s="178"/>
    </row>
    <row r="278" spans="1:7" s="182" customFormat="1" ht="15.75" customHeight="1">
      <c r="A278" s="69"/>
      <c r="B278" s="68" t="s">
        <v>16</v>
      </c>
      <c r="C278" s="40"/>
      <c r="D278" s="40"/>
      <c r="E278" s="40"/>
      <c r="F278" s="40"/>
      <c r="G278" s="40"/>
    </row>
    <row r="279" spans="1:7" s="182" customFormat="1" ht="15.75" customHeight="1">
      <c r="A279" s="53"/>
      <c r="B279" s="68" t="s">
        <v>17</v>
      </c>
      <c r="C279" s="179"/>
      <c r="D279" s="179"/>
      <c r="E279" s="179"/>
      <c r="F279" s="422" t="s">
        <v>505</v>
      </c>
      <c r="G279" s="179"/>
    </row>
    <row r="280" spans="1:7" s="182" customFormat="1" ht="15.75" customHeight="1">
      <c r="A280" s="56" t="s">
        <v>118</v>
      </c>
      <c r="B280" s="68" t="s">
        <v>18</v>
      </c>
      <c r="C280" s="178"/>
      <c r="D280" s="178"/>
      <c r="E280" s="178"/>
      <c r="F280" s="423"/>
      <c r="G280" s="178"/>
    </row>
    <row r="281" spans="1:7" s="182" customFormat="1" ht="15.75" customHeight="1">
      <c r="A281" s="56" t="s">
        <v>111</v>
      </c>
      <c r="B281" s="68" t="s">
        <v>19</v>
      </c>
      <c r="C281" s="178"/>
      <c r="D281" s="178"/>
      <c r="E281" s="178"/>
      <c r="F281" s="423"/>
      <c r="G281" s="178"/>
    </row>
    <row r="282" spans="1:7" s="182" customFormat="1" ht="15.75" customHeight="1">
      <c r="A282" s="69"/>
      <c r="B282" s="68" t="s">
        <v>123</v>
      </c>
      <c r="C282" s="40"/>
      <c r="D282" s="40"/>
      <c r="E282" s="40"/>
      <c r="F282" s="414"/>
      <c r="G282" s="40"/>
    </row>
    <row r="283" spans="1:7" s="182" customFormat="1" ht="15.75" customHeight="1">
      <c r="A283" s="54" t="s">
        <v>124</v>
      </c>
      <c r="B283" s="68" t="s">
        <v>21</v>
      </c>
      <c r="C283" s="397" t="s">
        <v>72</v>
      </c>
      <c r="D283" s="397" t="s">
        <v>72</v>
      </c>
      <c r="E283" s="397" t="s">
        <v>72</v>
      </c>
      <c r="F283" s="397" t="s">
        <v>72</v>
      </c>
      <c r="G283" s="397" t="s">
        <v>72</v>
      </c>
    </row>
    <row r="284" spans="1:7" s="182" customFormat="1" ht="15.75" customHeight="1">
      <c r="A284" s="56" t="s">
        <v>126</v>
      </c>
      <c r="B284" s="68" t="s">
        <v>22</v>
      </c>
      <c r="C284" s="397"/>
      <c r="D284" s="397"/>
      <c r="E284" s="397"/>
      <c r="F284" s="397"/>
      <c r="G284" s="397"/>
    </row>
    <row r="285" spans="1:7" s="182" customFormat="1" ht="15.75" customHeight="1">
      <c r="A285" s="69"/>
      <c r="B285" s="68" t="s">
        <v>128</v>
      </c>
      <c r="C285" s="397"/>
      <c r="D285" s="397"/>
      <c r="E285" s="397"/>
      <c r="F285" s="397"/>
      <c r="G285" s="397"/>
    </row>
    <row r="286" spans="1:7" s="182" customFormat="1" ht="15.75" customHeight="1">
      <c r="A286" s="82"/>
      <c r="B286" s="80"/>
      <c r="C286" s="80"/>
      <c r="D286" s="80"/>
      <c r="E286" s="80"/>
      <c r="F286" s="80"/>
      <c r="G286" s="83"/>
    </row>
    <row r="287" spans="1:7" s="182" customFormat="1" ht="15.75" customHeight="1">
      <c r="A287" s="82"/>
      <c r="B287" s="80"/>
      <c r="C287" s="80"/>
      <c r="D287" s="80"/>
      <c r="E287" s="80"/>
      <c r="F287" s="80"/>
      <c r="G287" s="83"/>
    </row>
    <row r="288" spans="1:7" s="64" customFormat="1" ht="15.75" customHeight="1">
      <c r="A288" s="63"/>
      <c r="B288" s="84" t="s">
        <v>525</v>
      </c>
      <c r="C288" s="63"/>
      <c r="D288" s="63"/>
      <c r="E288" s="63"/>
      <c r="F288" s="63"/>
      <c r="G288" s="63" t="s">
        <v>104</v>
      </c>
    </row>
    <row r="289" spans="1:9" ht="18.75" customHeight="1">
      <c r="A289" s="65"/>
      <c r="B289" s="66" t="s">
        <v>105</v>
      </c>
      <c r="C289" s="67" t="s">
        <v>7</v>
      </c>
      <c r="D289" s="67" t="s">
        <v>8</v>
      </c>
      <c r="E289" s="67" t="s">
        <v>9</v>
      </c>
      <c r="F289" s="67" t="s">
        <v>10</v>
      </c>
      <c r="G289" s="67" t="s">
        <v>11</v>
      </c>
    </row>
    <row r="290" spans="1:9" ht="15.75" customHeight="1">
      <c r="A290" s="53"/>
      <c r="B290" s="68" t="s">
        <v>13</v>
      </c>
      <c r="C290" s="179"/>
      <c r="D290" s="179"/>
      <c r="E290" s="179"/>
      <c r="F290" s="179"/>
      <c r="G290" s="179"/>
    </row>
    <row r="291" spans="1:9" ht="15.75" customHeight="1">
      <c r="A291" s="56" t="s">
        <v>109</v>
      </c>
      <c r="B291" s="68" t="s">
        <v>14</v>
      </c>
      <c r="C291" s="178"/>
      <c r="D291" s="178"/>
      <c r="E291" s="178"/>
      <c r="F291" s="178"/>
      <c r="G291" s="178"/>
    </row>
    <row r="292" spans="1:9" ht="15.75" customHeight="1">
      <c r="A292" s="56" t="s">
        <v>111</v>
      </c>
      <c r="B292" s="68" t="s">
        <v>112</v>
      </c>
      <c r="C292" s="178"/>
      <c r="D292" s="178"/>
      <c r="E292" s="178"/>
      <c r="F292" s="178"/>
      <c r="G292" s="178"/>
    </row>
    <row r="293" spans="1:9" ht="15.75" customHeight="1">
      <c r="A293" s="69"/>
      <c r="B293" s="68" t="s">
        <v>16</v>
      </c>
      <c r="C293" s="40"/>
      <c r="D293" s="40"/>
      <c r="E293" s="40"/>
      <c r="F293" s="40"/>
      <c r="G293" s="40"/>
    </row>
    <row r="294" spans="1:9" ht="15.75" customHeight="1">
      <c r="A294" s="53"/>
      <c r="B294" s="68" t="s">
        <v>17</v>
      </c>
      <c r="C294" s="179"/>
      <c r="D294" s="179"/>
      <c r="E294" s="179"/>
      <c r="F294" s="422" t="s">
        <v>505</v>
      </c>
      <c r="G294" s="179"/>
    </row>
    <row r="295" spans="1:9" ht="15.75" customHeight="1">
      <c r="A295" s="56" t="s">
        <v>118</v>
      </c>
      <c r="B295" s="68" t="s">
        <v>18</v>
      </c>
      <c r="C295" s="178"/>
      <c r="D295" s="178"/>
      <c r="E295" s="178"/>
      <c r="F295" s="423"/>
      <c r="G295" s="178"/>
    </row>
    <row r="296" spans="1:9" ht="15.75" customHeight="1">
      <c r="A296" s="56" t="s">
        <v>111</v>
      </c>
      <c r="B296" s="68" t="s">
        <v>19</v>
      </c>
      <c r="C296" s="178"/>
      <c r="D296" s="178"/>
      <c r="E296" s="178"/>
      <c r="F296" s="423"/>
      <c r="G296" s="178"/>
    </row>
    <row r="297" spans="1:9" ht="15.75" customHeight="1">
      <c r="A297" s="69"/>
      <c r="B297" s="68" t="s">
        <v>123</v>
      </c>
      <c r="C297" s="40"/>
      <c r="D297" s="40"/>
      <c r="E297" s="40"/>
      <c r="F297" s="414"/>
      <c r="G297" s="40"/>
    </row>
    <row r="298" spans="1:9" ht="15.75" customHeight="1">
      <c r="A298" s="54" t="s">
        <v>124</v>
      </c>
      <c r="B298" s="68" t="s">
        <v>21</v>
      </c>
      <c r="C298" s="419" t="s">
        <v>83</v>
      </c>
      <c r="D298" s="419" t="s">
        <v>83</v>
      </c>
      <c r="E298" s="419" t="s">
        <v>83</v>
      </c>
      <c r="F298" s="419" t="s">
        <v>83</v>
      </c>
      <c r="G298" s="419" t="s">
        <v>83</v>
      </c>
    </row>
    <row r="299" spans="1:9" ht="15.75" customHeight="1">
      <c r="A299" s="56" t="s">
        <v>126</v>
      </c>
      <c r="B299" s="68" t="s">
        <v>22</v>
      </c>
      <c r="C299" s="420"/>
      <c r="D299" s="420"/>
      <c r="E299" s="420"/>
      <c r="F299" s="420"/>
      <c r="G299" s="420"/>
    </row>
    <row r="300" spans="1:9" ht="15.75" customHeight="1">
      <c r="A300" s="69"/>
      <c r="B300" s="68" t="s">
        <v>128</v>
      </c>
      <c r="C300" s="421"/>
      <c r="D300" s="421"/>
      <c r="E300" s="421"/>
      <c r="F300" s="421"/>
      <c r="G300" s="421"/>
    </row>
    <row r="301" spans="1:9" ht="15.75" customHeight="1">
      <c r="A301" s="70"/>
      <c r="B301" s="70"/>
      <c r="C301" s="71"/>
      <c r="D301" s="71"/>
      <c r="E301" s="71"/>
      <c r="F301" s="71"/>
      <c r="G301" s="71"/>
    </row>
    <row r="302" spans="1:9" ht="15.75" customHeight="1">
      <c r="A302" s="70"/>
      <c r="B302" s="70"/>
      <c r="C302" s="71"/>
      <c r="D302" s="71"/>
      <c r="E302" s="71"/>
      <c r="F302" s="71"/>
      <c r="G302" s="71"/>
    </row>
    <row r="303" spans="1:9" s="64" customFormat="1" ht="15.75" customHeight="1">
      <c r="A303" s="63"/>
      <c r="B303" s="84" t="s">
        <v>526</v>
      </c>
      <c r="C303" s="63"/>
      <c r="D303" s="63"/>
      <c r="E303" s="63"/>
      <c r="F303" s="63"/>
      <c r="G303" s="63" t="s">
        <v>104</v>
      </c>
      <c r="I303" s="61"/>
    </row>
    <row r="304" spans="1:9" ht="18.75" customHeight="1">
      <c r="A304" s="65"/>
      <c r="B304" s="66" t="s">
        <v>105</v>
      </c>
      <c r="C304" s="67" t="s">
        <v>7</v>
      </c>
      <c r="D304" s="67" t="s">
        <v>8</v>
      </c>
      <c r="E304" s="67" t="s">
        <v>9</v>
      </c>
      <c r="F304" s="67" t="s">
        <v>10</v>
      </c>
      <c r="G304" s="67" t="s">
        <v>11</v>
      </c>
    </row>
    <row r="305" spans="1:7" ht="15.75" customHeight="1">
      <c r="A305" s="53"/>
      <c r="B305" s="68" t="s">
        <v>13</v>
      </c>
      <c r="C305" s="179"/>
      <c r="D305" s="179"/>
      <c r="E305" s="179"/>
      <c r="F305" s="179"/>
      <c r="G305" s="179"/>
    </row>
    <row r="306" spans="1:7" ht="15.75" customHeight="1">
      <c r="A306" s="56" t="s">
        <v>109</v>
      </c>
      <c r="B306" s="68" t="s">
        <v>14</v>
      </c>
      <c r="C306" s="178"/>
      <c r="D306" s="178"/>
      <c r="E306" s="178"/>
      <c r="F306" s="178"/>
      <c r="G306" s="178"/>
    </row>
    <row r="307" spans="1:7" ht="15.75" customHeight="1">
      <c r="A307" s="56" t="s">
        <v>111</v>
      </c>
      <c r="B307" s="68" t="s">
        <v>112</v>
      </c>
      <c r="C307" s="178"/>
      <c r="D307" s="178"/>
      <c r="E307" s="178"/>
      <c r="F307" s="178"/>
      <c r="G307" s="178"/>
    </row>
    <row r="308" spans="1:7" ht="15.75" customHeight="1">
      <c r="A308" s="69"/>
      <c r="B308" s="68" t="s">
        <v>16</v>
      </c>
      <c r="C308" s="40"/>
      <c r="D308" s="40"/>
      <c r="E308" s="40"/>
      <c r="F308" s="40"/>
      <c r="G308" s="40"/>
    </row>
    <row r="309" spans="1:7" ht="15.75" customHeight="1">
      <c r="A309" s="53"/>
      <c r="B309" s="68" t="s">
        <v>17</v>
      </c>
      <c r="C309" s="179"/>
      <c r="D309" s="179"/>
      <c r="E309" s="179"/>
      <c r="F309" s="422" t="s">
        <v>505</v>
      </c>
      <c r="G309" s="179"/>
    </row>
    <row r="310" spans="1:7" ht="15.75" customHeight="1">
      <c r="A310" s="56" t="s">
        <v>118</v>
      </c>
      <c r="B310" s="68" t="s">
        <v>18</v>
      </c>
      <c r="C310" s="178"/>
      <c r="D310" s="178"/>
      <c r="E310" s="178"/>
      <c r="F310" s="423"/>
      <c r="G310" s="178"/>
    </row>
    <row r="311" spans="1:7" ht="15.75" customHeight="1">
      <c r="A311" s="56" t="s">
        <v>111</v>
      </c>
      <c r="B311" s="68" t="s">
        <v>19</v>
      </c>
      <c r="C311" s="178"/>
      <c r="D311" s="178"/>
      <c r="E311" s="178"/>
      <c r="F311" s="423"/>
      <c r="G311" s="178"/>
    </row>
    <row r="312" spans="1:7" ht="15.75" customHeight="1">
      <c r="A312" s="69"/>
      <c r="B312" s="68" t="s">
        <v>123</v>
      </c>
      <c r="C312" s="40"/>
      <c r="D312" s="40"/>
      <c r="E312" s="40"/>
      <c r="F312" s="414"/>
      <c r="G312" s="40"/>
    </row>
    <row r="313" spans="1:7" ht="15.75" customHeight="1">
      <c r="A313" s="54" t="s">
        <v>124</v>
      </c>
      <c r="B313" s="68" t="s">
        <v>21</v>
      </c>
      <c r="C313" s="419" t="s">
        <v>83</v>
      </c>
      <c r="D313" s="419" t="s">
        <v>83</v>
      </c>
      <c r="E313" s="419" t="s">
        <v>83</v>
      </c>
      <c r="F313" s="419" t="s">
        <v>83</v>
      </c>
      <c r="G313" s="419" t="s">
        <v>83</v>
      </c>
    </row>
    <row r="314" spans="1:7" ht="15.75" customHeight="1">
      <c r="A314" s="56" t="s">
        <v>126</v>
      </c>
      <c r="B314" s="68" t="s">
        <v>22</v>
      </c>
      <c r="C314" s="420"/>
      <c r="D314" s="420"/>
      <c r="E314" s="420"/>
      <c r="F314" s="420"/>
      <c r="G314" s="420"/>
    </row>
    <row r="315" spans="1:7" ht="15.75" customHeight="1">
      <c r="A315" s="69"/>
      <c r="B315" s="68" t="s">
        <v>128</v>
      </c>
      <c r="C315" s="421"/>
      <c r="D315" s="421"/>
      <c r="E315" s="421"/>
      <c r="F315" s="421"/>
      <c r="G315" s="421"/>
    </row>
    <row r="316" spans="1:7" ht="16.5" customHeight="1">
      <c r="A316" s="70"/>
      <c r="B316" s="73"/>
      <c r="C316" s="85"/>
      <c r="D316" s="85"/>
      <c r="E316" s="85"/>
      <c r="F316" s="85"/>
      <c r="G316" s="85"/>
    </row>
    <row r="317" spans="1:7" ht="10.5" customHeight="1">
      <c r="A317" s="60"/>
      <c r="B317" s="70"/>
      <c r="C317" s="70"/>
      <c r="D317" s="70"/>
      <c r="E317" s="70"/>
      <c r="F317" s="70"/>
      <c r="G317" s="72"/>
    </row>
    <row r="318" spans="1:7" s="64" customFormat="1" ht="15.75" customHeight="1">
      <c r="A318" s="63"/>
      <c r="B318" s="84" t="s">
        <v>527</v>
      </c>
      <c r="C318" s="63"/>
      <c r="D318" s="63"/>
      <c r="E318" s="63"/>
      <c r="F318" s="63"/>
      <c r="G318" s="63" t="s">
        <v>104</v>
      </c>
    </row>
    <row r="319" spans="1:7" ht="18.75" customHeight="1">
      <c r="A319" s="65"/>
      <c r="B319" s="66" t="s">
        <v>105</v>
      </c>
      <c r="C319" s="67" t="s">
        <v>7</v>
      </c>
      <c r="D319" s="67" t="s">
        <v>8</v>
      </c>
      <c r="E319" s="67" t="s">
        <v>9</v>
      </c>
      <c r="F319" s="67" t="s">
        <v>10</v>
      </c>
      <c r="G319" s="67" t="s">
        <v>11</v>
      </c>
    </row>
    <row r="320" spans="1:7" ht="15.75" customHeight="1">
      <c r="A320" s="53"/>
      <c r="B320" s="68" t="s">
        <v>13</v>
      </c>
      <c r="C320" s="179"/>
      <c r="D320" s="179"/>
      <c r="E320" s="179"/>
      <c r="F320" s="179"/>
      <c r="G320" s="179"/>
    </row>
    <row r="321" spans="1:7" ht="15.75" customHeight="1">
      <c r="A321" s="56" t="s">
        <v>109</v>
      </c>
      <c r="B321" s="68" t="s">
        <v>14</v>
      </c>
      <c r="C321" s="178"/>
      <c r="D321" s="178"/>
      <c r="E321" s="178"/>
      <c r="F321" s="178"/>
      <c r="G321" s="178"/>
    </row>
    <row r="322" spans="1:7" ht="15.75" customHeight="1">
      <c r="A322" s="56" t="s">
        <v>111</v>
      </c>
      <c r="B322" s="68" t="s">
        <v>112</v>
      </c>
      <c r="C322" s="178"/>
      <c r="D322" s="178"/>
      <c r="E322" s="178"/>
      <c r="F322" s="178"/>
      <c r="G322" s="178"/>
    </row>
    <row r="323" spans="1:7" ht="15.75" customHeight="1">
      <c r="A323" s="69"/>
      <c r="B323" s="68" t="s">
        <v>16</v>
      </c>
      <c r="C323" s="40"/>
      <c r="D323" s="40"/>
      <c r="E323" s="40"/>
      <c r="F323" s="40"/>
      <c r="G323" s="40"/>
    </row>
    <row r="324" spans="1:7" ht="15.75" customHeight="1">
      <c r="A324" s="53"/>
      <c r="B324" s="68" t="s">
        <v>17</v>
      </c>
      <c r="C324" s="179"/>
      <c r="D324" s="179"/>
      <c r="E324" s="179"/>
      <c r="F324" s="422" t="s">
        <v>505</v>
      </c>
      <c r="G324" s="179"/>
    </row>
    <row r="325" spans="1:7" ht="15.75" customHeight="1">
      <c r="A325" s="56" t="s">
        <v>118</v>
      </c>
      <c r="B325" s="68" t="s">
        <v>18</v>
      </c>
      <c r="C325" s="178"/>
      <c r="D325" s="178"/>
      <c r="E325" s="178"/>
      <c r="F325" s="423"/>
      <c r="G325" s="178"/>
    </row>
    <row r="326" spans="1:7" ht="15.75" customHeight="1">
      <c r="A326" s="56" t="s">
        <v>111</v>
      </c>
      <c r="B326" s="68" t="s">
        <v>19</v>
      </c>
      <c r="C326" s="178"/>
      <c r="D326" s="178"/>
      <c r="E326" s="178"/>
      <c r="F326" s="423"/>
      <c r="G326" s="178"/>
    </row>
    <row r="327" spans="1:7" ht="15.75" customHeight="1">
      <c r="A327" s="69"/>
      <c r="B327" s="68" t="s">
        <v>123</v>
      </c>
      <c r="C327" s="40"/>
      <c r="D327" s="40"/>
      <c r="E327" s="40"/>
      <c r="F327" s="414"/>
      <c r="G327" s="40"/>
    </row>
    <row r="328" spans="1:7" ht="15.75" customHeight="1">
      <c r="A328" s="54" t="s">
        <v>124</v>
      </c>
      <c r="B328" s="68" t="s">
        <v>21</v>
      </c>
      <c r="C328" s="419" t="s">
        <v>83</v>
      </c>
      <c r="D328" s="419" t="s">
        <v>83</v>
      </c>
      <c r="E328" s="419" t="s">
        <v>83</v>
      </c>
      <c r="F328" s="419" t="s">
        <v>83</v>
      </c>
      <c r="G328" s="419" t="s">
        <v>83</v>
      </c>
    </row>
    <row r="329" spans="1:7" ht="15.75" customHeight="1">
      <c r="A329" s="56" t="s">
        <v>126</v>
      </c>
      <c r="B329" s="68" t="s">
        <v>22</v>
      </c>
      <c r="C329" s="420"/>
      <c r="D329" s="420"/>
      <c r="E329" s="420"/>
      <c r="F329" s="420"/>
      <c r="G329" s="420"/>
    </row>
    <row r="330" spans="1:7" ht="15.75" customHeight="1">
      <c r="A330" s="69"/>
      <c r="B330" s="68" t="s">
        <v>128</v>
      </c>
      <c r="C330" s="421"/>
      <c r="D330" s="421"/>
      <c r="E330" s="421"/>
      <c r="F330" s="421"/>
      <c r="G330" s="421"/>
    </row>
    <row r="331" spans="1:7" ht="15.75" customHeight="1">
      <c r="A331" s="70"/>
      <c r="B331" s="70"/>
      <c r="C331" s="71"/>
      <c r="D331" s="71"/>
      <c r="E331" s="71"/>
      <c r="F331" s="71"/>
      <c r="G331" s="71"/>
    </row>
    <row r="332" spans="1:7" ht="15.75" customHeight="1">
      <c r="A332" s="70"/>
      <c r="B332" s="70"/>
      <c r="C332" s="71"/>
      <c r="D332" s="71"/>
      <c r="E332" s="71"/>
      <c r="F332" s="71"/>
      <c r="G332" s="71"/>
    </row>
    <row r="333" spans="1:7" s="88" customFormat="1" ht="16.5" customHeight="1">
      <c r="A333" s="86"/>
      <c r="B333" s="84" t="s">
        <v>528</v>
      </c>
      <c r="C333" s="87"/>
      <c r="D333" s="87"/>
      <c r="E333" s="87"/>
      <c r="F333" s="87"/>
      <c r="G333" s="63" t="s">
        <v>104</v>
      </c>
    </row>
    <row r="334" spans="1:7" s="88" customFormat="1" ht="18.75">
      <c r="A334" s="89"/>
      <c r="B334" s="90" t="s">
        <v>105</v>
      </c>
      <c r="C334" s="91" t="s">
        <v>7</v>
      </c>
      <c r="D334" s="91" t="s">
        <v>8</v>
      </c>
      <c r="E334" s="91" t="s">
        <v>9</v>
      </c>
      <c r="F334" s="91" t="s">
        <v>10</v>
      </c>
      <c r="G334" s="92" t="s">
        <v>11</v>
      </c>
    </row>
    <row r="335" spans="1:7" s="88" customFormat="1" ht="15.75" customHeight="1">
      <c r="A335" s="93"/>
      <c r="B335" s="94" t="s">
        <v>13</v>
      </c>
      <c r="C335" s="179"/>
      <c r="D335" s="179"/>
      <c r="E335" s="179"/>
      <c r="F335" s="179"/>
      <c r="G335" s="179"/>
    </row>
    <row r="336" spans="1:7" s="88" customFormat="1" ht="15.75" customHeight="1">
      <c r="A336" s="95" t="s">
        <v>109</v>
      </c>
      <c r="B336" s="94" t="s">
        <v>14</v>
      </c>
      <c r="C336" s="178"/>
      <c r="D336" s="178"/>
      <c r="E336" s="178"/>
      <c r="F336" s="178"/>
      <c r="G336" s="178"/>
    </row>
    <row r="337" spans="1:7" s="88" customFormat="1" ht="15.75" customHeight="1">
      <c r="A337" s="95" t="s">
        <v>111</v>
      </c>
      <c r="B337" s="94" t="s">
        <v>112</v>
      </c>
      <c r="C337" s="178"/>
      <c r="D337" s="178"/>
      <c r="E337" s="178"/>
      <c r="F337" s="178"/>
      <c r="G337" s="178"/>
    </row>
    <row r="338" spans="1:7" s="88" customFormat="1" ht="15.75" customHeight="1">
      <c r="A338" s="96"/>
      <c r="B338" s="94" t="s">
        <v>16</v>
      </c>
      <c r="C338" s="40"/>
      <c r="D338" s="40"/>
      <c r="E338" s="40"/>
      <c r="F338" s="40"/>
      <c r="G338" s="40"/>
    </row>
    <row r="339" spans="1:7" s="88" customFormat="1" ht="15.75" customHeight="1">
      <c r="A339" s="93"/>
      <c r="B339" s="94" t="s">
        <v>17</v>
      </c>
      <c r="C339" s="179"/>
      <c r="D339" s="179"/>
      <c r="E339" s="179"/>
      <c r="F339" s="422" t="s">
        <v>505</v>
      </c>
      <c r="G339" s="179"/>
    </row>
    <row r="340" spans="1:7" s="88" customFormat="1" ht="15.75" customHeight="1">
      <c r="A340" s="95" t="s">
        <v>118</v>
      </c>
      <c r="B340" s="94" t="s">
        <v>18</v>
      </c>
      <c r="C340" s="178"/>
      <c r="D340" s="178"/>
      <c r="E340" s="178"/>
      <c r="F340" s="423"/>
      <c r="G340" s="178"/>
    </row>
    <row r="341" spans="1:7" s="88" customFormat="1" ht="15.75" customHeight="1">
      <c r="A341" s="95" t="s">
        <v>111</v>
      </c>
      <c r="B341" s="94" t="s">
        <v>19</v>
      </c>
      <c r="C341" s="178"/>
      <c r="D341" s="178"/>
      <c r="E341" s="178"/>
      <c r="F341" s="423"/>
      <c r="G341" s="178"/>
    </row>
    <row r="342" spans="1:7" s="88" customFormat="1" ht="15.75" customHeight="1">
      <c r="A342" s="96"/>
      <c r="B342" s="94" t="s">
        <v>123</v>
      </c>
      <c r="C342" s="40"/>
      <c r="D342" s="40"/>
      <c r="E342" s="40"/>
      <c r="F342" s="414"/>
      <c r="G342" s="40"/>
    </row>
    <row r="343" spans="1:7" s="88" customFormat="1" ht="15.75" customHeight="1">
      <c r="A343" s="39" t="s">
        <v>124</v>
      </c>
      <c r="B343" s="94" t="s">
        <v>21</v>
      </c>
      <c r="C343" s="419" t="s">
        <v>83</v>
      </c>
      <c r="D343" s="419" t="s">
        <v>83</v>
      </c>
      <c r="E343" s="419" t="s">
        <v>83</v>
      </c>
      <c r="F343" s="419" t="s">
        <v>83</v>
      </c>
      <c r="G343" s="419" t="s">
        <v>83</v>
      </c>
    </row>
    <row r="344" spans="1:7" s="88" customFormat="1" ht="15.75" customHeight="1">
      <c r="A344" s="95" t="s">
        <v>126</v>
      </c>
      <c r="B344" s="94" t="s">
        <v>22</v>
      </c>
      <c r="C344" s="420"/>
      <c r="D344" s="420"/>
      <c r="E344" s="443"/>
      <c r="F344" s="443"/>
      <c r="G344" s="443"/>
    </row>
    <row r="345" spans="1:7" s="88" customFormat="1" ht="15.75" customHeight="1">
      <c r="A345" s="96"/>
      <c r="B345" s="94" t="s">
        <v>128</v>
      </c>
      <c r="C345" s="421"/>
      <c r="D345" s="421"/>
      <c r="E345" s="444"/>
      <c r="F345" s="444"/>
      <c r="G345" s="444"/>
    </row>
    <row r="346" spans="1:7" ht="15.75" customHeight="1"/>
    <row r="347" spans="1:7" ht="15.75" customHeight="1"/>
    <row r="348" spans="1:7" s="98" customFormat="1">
      <c r="A348" s="86"/>
      <c r="B348" s="84" t="s">
        <v>147</v>
      </c>
      <c r="C348" s="87"/>
      <c r="D348" s="87"/>
      <c r="E348" s="97" t="s">
        <v>148</v>
      </c>
      <c r="F348" s="87"/>
      <c r="G348" s="63" t="s">
        <v>104</v>
      </c>
    </row>
    <row r="349" spans="1:7" s="88" customFormat="1" ht="18.75">
      <c r="A349" s="89"/>
      <c r="B349" s="90" t="s">
        <v>105</v>
      </c>
      <c r="C349" s="91" t="s">
        <v>7</v>
      </c>
      <c r="D349" s="91" t="s">
        <v>8</v>
      </c>
      <c r="E349" s="91" t="s">
        <v>9</v>
      </c>
      <c r="F349" s="91" t="s">
        <v>10</v>
      </c>
      <c r="G349" s="92" t="s">
        <v>11</v>
      </c>
    </row>
    <row r="350" spans="1:7" s="88" customFormat="1" ht="16.5" customHeight="1">
      <c r="A350" s="93"/>
      <c r="B350" s="94" t="s">
        <v>13</v>
      </c>
      <c r="C350" s="179"/>
      <c r="D350" s="179"/>
      <c r="E350" s="179"/>
      <c r="F350" s="179"/>
      <c r="G350" s="179"/>
    </row>
    <row r="351" spans="1:7" s="88" customFormat="1" ht="16.5" customHeight="1">
      <c r="A351" s="95" t="s">
        <v>109</v>
      </c>
      <c r="B351" s="94" t="s">
        <v>14</v>
      </c>
      <c r="C351" s="178"/>
      <c r="D351" s="178"/>
      <c r="E351" s="178"/>
      <c r="F351" s="178"/>
      <c r="G351" s="178"/>
    </row>
    <row r="352" spans="1:7" s="88" customFormat="1" ht="16.5" customHeight="1">
      <c r="A352" s="95" t="s">
        <v>111</v>
      </c>
      <c r="B352" s="94" t="s">
        <v>112</v>
      </c>
      <c r="C352" s="178"/>
      <c r="D352" s="178"/>
      <c r="E352" s="178"/>
      <c r="F352" s="178"/>
      <c r="G352" s="178"/>
    </row>
    <row r="353" spans="1:7" s="88" customFormat="1" ht="16.5" customHeight="1">
      <c r="A353" s="96"/>
      <c r="B353" s="94" t="s">
        <v>16</v>
      </c>
      <c r="C353" s="40"/>
      <c r="D353" s="40"/>
      <c r="E353" s="40"/>
      <c r="F353" s="40"/>
      <c r="G353" s="40"/>
    </row>
    <row r="354" spans="1:7" s="88" customFormat="1" ht="16.5" customHeight="1">
      <c r="A354" s="93"/>
      <c r="B354" s="94" t="s">
        <v>17</v>
      </c>
      <c r="C354" s="179"/>
      <c r="D354" s="179"/>
      <c r="E354" s="179"/>
      <c r="F354" s="422" t="s">
        <v>505</v>
      </c>
      <c r="G354" s="179"/>
    </row>
    <row r="355" spans="1:7" s="88" customFormat="1" ht="16.5" customHeight="1">
      <c r="A355" s="95" t="s">
        <v>118</v>
      </c>
      <c r="B355" s="94" t="s">
        <v>18</v>
      </c>
      <c r="C355" s="178"/>
      <c r="D355" s="178"/>
      <c r="E355" s="178"/>
      <c r="F355" s="423"/>
      <c r="G355" s="178"/>
    </row>
    <row r="356" spans="1:7" s="88" customFormat="1" ht="16.5" customHeight="1">
      <c r="A356" s="95" t="s">
        <v>111</v>
      </c>
      <c r="B356" s="94" t="s">
        <v>19</v>
      </c>
      <c r="C356" s="178"/>
      <c r="D356" s="178"/>
      <c r="E356" s="178"/>
      <c r="F356" s="423"/>
      <c r="G356" s="178"/>
    </row>
    <row r="357" spans="1:7" s="88" customFormat="1" ht="16.5" customHeight="1">
      <c r="A357" s="96"/>
      <c r="B357" s="94" t="s">
        <v>123</v>
      </c>
      <c r="C357" s="40"/>
      <c r="D357" s="40"/>
      <c r="E357" s="40"/>
      <c r="F357" s="414"/>
      <c r="G357" s="40"/>
    </row>
    <row r="358" spans="1:7" s="88" customFormat="1" ht="16.5" customHeight="1">
      <c r="A358" s="39" t="s">
        <v>124</v>
      </c>
      <c r="B358" s="94" t="s">
        <v>21</v>
      </c>
      <c r="C358" s="419" t="s">
        <v>83</v>
      </c>
      <c r="D358" s="419" t="s">
        <v>83</v>
      </c>
      <c r="E358" s="419" t="s">
        <v>83</v>
      </c>
      <c r="F358" s="419" t="s">
        <v>83</v>
      </c>
      <c r="G358" s="419" t="s">
        <v>83</v>
      </c>
    </row>
    <row r="359" spans="1:7" s="88" customFormat="1" ht="16.5" customHeight="1">
      <c r="A359" s="95" t="s">
        <v>126</v>
      </c>
      <c r="B359" s="94" t="s">
        <v>22</v>
      </c>
      <c r="C359" s="420"/>
      <c r="D359" s="420"/>
      <c r="E359" s="420"/>
      <c r="F359" s="420"/>
      <c r="G359" s="420"/>
    </row>
    <row r="360" spans="1:7" s="88" customFormat="1" ht="16.5" customHeight="1">
      <c r="A360" s="96"/>
      <c r="B360" s="94" t="s">
        <v>128</v>
      </c>
      <c r="C360" s="421"/>
      <c r="D360" s="421"/>
      <c r="E360" s="421"/>
      <c r="F360" s="421"/>
      <c r="G360" s="421"/>
    </row>
    <row r="361" spans="1:7" ht="20.25" customHeight="1">
      <c r="A361" s="99" t="s">
        <v>149</v>
      </c>
    </row>
    <row r="362" spans="1:7" ht="12" customHeight="1"/>
    <row r="363" spans="1:7" s="98" customFormat="1">
      <c r="A363" s="86"/>
      <c r="B363" s="84" t="s">
        <v>529</v>
      </c>
      <c r="C363" s="100"/>
      <c r="D363" s="100"/>
      <c r="E363" s="101" t="s">
        <v>150</v>
      </c>
      <c r="F363" s="100"/>
      <c r="G363" s="63" t="s">
        <v>104</v>
      </c>
    </row>
    <row r="364" spans="1:7" s="88" customFormat="1" ht="18.75">
      <c r="A364" s="89"/>
      <c r="B364" s="90" t="s">
        <v>105</v>
      </c>
      <c r="C364" s="102" t="s">
        <v>7</v>
      </c>
      <c r="D364" s="102" t="s">
        <v>8</v>
      </c>
      <c r="E364" s="102" t="s">
        <v>9</v>
      </c>
      <c r="F364" s="102" t="s">
        <v>10</v>
      </c>
      <c r="G364" s="103" t="s">
        <v>11</v>
      </c>
    </row>
    <row r="365" spans="1:7" s="88" customFormat="1" ht="15.75" customHeight="1">
      <c r="A365" s="93"/>
      <c r="B365" s="94" t="s">
        <v>13</v>
      </c>
      <c r="C365" s="179"/>
      <c r="D365" s="179"/>
      <c r="E365" s="179"/>
      <c r="F365" s="179"/>
      <c r="G365" s="179"/>
    </row>
    <row r="366" spans="1:7" s="88" customFormat="1" ht="15.75" customHeight="1">
      <c r="A366" s="95" t="s">
        <v>109</v>
      </c>
      <c r="B366" s="94" t="s">
        <v>14</v>
      </c>
      <c r="C366" s="178"/>
      <c r="D366" s="178"/>
      <c r="E366" s="178"/>
      <c r="F366" s="178"/>
      <c r="G366" s="178"/>
    </row>
    <row r="367" spans="1:7" s="88" customFormat="1" ht="15.75" customHeight="1">
      <c r="A367" s="95" t="s">
        <v>111</v>
      </c>
      <c r="B367" s="94" t="s">
        <v>112</v>
      </c>
      <c r="C367" s="178"/>
      <c r="D367" s="178"/>
      <c r="E367" s="178"/>
      <c r="F367" s="178"/>
      <c r="G367" s="178"/>
    </row>
    <row r="368" spans="1:7" s="88" customFormat="1" ht="15.75" customHeight="1">
      <c r="A368" s="96"/>
      <c r="B368" s="94" t="s">
        <v>16</v>
      </c>
      <c r="C368" s="40"/>
      <c r="D368" s="40"/>
      <c r="E368" s="40"/>
      <c r="F368" s="40"/>
      <c r="G368" s="40"/>
    </row>
    <row r="369" spans="1:9" s="88" customFormat="1" ht="15.75" customHeight="1">
      <c r="A369" s="93"/>
      <c r="B369" s="94" t="s">
        <v>17</v>
      </c>
      <c r="C369" s="179"/>
      <c r="D369" s="179"/>
      <c r="E369" s="179"/>
      <c r="F369" s="422" t="s">
        <v>505</v>
      </c>
      <c r="G369" s="179"/>
    </row>
    <row r="370" spans="1:9" s="88" customFormat="1" ht="15.75" customHeight="1">
      <c r="A370" s="95" t="s">
        <v>118</v>
      </c>
      <c r="B370" s="94" t="s">
        <v>18</v>
      </c>
      <c r="C370" s="178"/>
      <c r="D370" s="178"/>
      <c r="E370" s="178"/>
      <c r="F370" s="423"/>
      <c r="G370" s="178"/>
    </row>
    <row r="371" spans="1:9" s="88" customFormat="1" ht="15.75" customHeight="1">
      <c r="A371" s="95" t="s">
        <v>111</v>
      </c>
      <c r="B371" s="94" t="s">
        <v>19</v>
      </c>
      <c r="C371" s="178"/>
      <c r="D371" s="178"/>
      <c r="E371" s="178"/>
      <c r="F371" s="423"/>
      <c r="G371" s="178"/>
    </row>
    <row r="372" spans="1:9" s="88" customFormat="1" ht="15.75" customHeight="1">
      <c r="A372" s="96"/>
      <c r="B372" s="94" t="s">
        <v>123</v>
      </c>
      <c r="C372" s="40"/>
      <c r="D372" s="40"/>
      <c r="E372" s="40"/>
      <c r="F372" s="414"/>
      <c r="G372" s="40"/>
    </row>
    <row r="373" spans="1:9" s="88" customFormat="1" ht="15.75" customHeight="1">
      <c r="A373" s="39" t="s">
        <v>124</v>
      </c>
      <c r="B373" s="94" t="s">
        <v>21</v>
      </c>
      <c r="C373" s="419" t="s">
        <v>83</v>
      </c>
      <c r="D373" s="419" t="s">
        <v>83</v>
      </c>
      <c r="E373" s="419" t="s">
        <v>83</v>
      </c>
      <c r="F373" s="419" t="s">
        <v>83</v>
      </c>
      <c r="G373" s="419" t="s">
        <v>83</v>
      </c>
    </row>
    <row r="374" spans="1:9" s="88" customFormat="1" ht="15.75" customHeight="1">
      <c r="A374" s="95" t="s">
        <v>126</v>
      </c>
      <c r="B374" s="94" t="s">
        <v>22</v>
      </c>
      <c r="C374" s="420"/>
      <c r="D374" s="420"/>
      <c r="E374" s="420"/>
      <c r="F374" s="420"/>
      <c r="G374" s="420"/>
    </row>
    <row r="375" spans="1:9" s="88" customFormat="1" ht="15.75" customHeight="1">
      <c r="A375" s="96"/>
      <c r="B375" s="94" t="s">
        <v>128</v>
      </c>
      <c r="C375" s="421"/>
      <c r="D375" s="421"/>
      <c r="E375" s="421"/>
      <c r="F375" s="421"/>
      <c r="G375" s="421"/>
    </row>
    <row r="376" spans="1:9" ht="15" customHeight="1"/>
    <row r="377" spans="1:9" ht="15" customHeight="1"/>
    <row r="378" spans="1:9" ht="15.75" customHeight="1">
      <c r="A378" s="63"/>
      <c r="B378" s="104" t="s">
        <v>530</v>
      </c>
      <c r="C378" s="63"/>
      <c r="D378" s="86"/>
      <c r="E378" s="63"/>
      <c r="F378" s="63"/>
      <c r="G378" s="63" t="s">
        <v>104</v>
      </c>
    </row>
    <row r="379" spans="1:9" ht="18.75" customHeight="1">
      <c r="A379" s="65"/>
      <c r="B379" s="66" t="s">
        <v>105</v>
      </c>
      <c r="C379" s="67" t="s">
        <v>7</v>
      </c>
      <c r="D379" s="67" t="s">
        <v>8</v>
      </c>
      <c r="E379" s="67" t="s">
        <v>9</v>
      </c>
      <c r="F379" s="67" t="s">
        <v>10</v>
      </c>
      <c r="G379" s="67" t="s">
        <v>11</v>
      </c>
    </row>
    <row r="380" spans="1:9" ht="15.75" customHeight="1">
      <c r="A380" s="53"/>
      <c r="B380" s="68" t="s">
        <v>13</v>
      </c>
      <c r="C380" s="179"/>
      <c r="D380" s="179"/>
      <c r="E380" s="179"/>
      <c r="F380" s="179"/>
      <c r="G380" s="179"/>
    </row>
    <row r="381" spans="1:9" ht="15.75" customHeight="1">
      <c r="A381" s="56" t="s">
        <v>109</v>
      </c>
      <c r="B381" s="68" t="s">
        <v>14</v>
      </c>
      <c r="C381" s="178"/>
      <c r="D381" s="178"/>
      <c r="E381" s="178"/>
      <c r="F381" s="178"/>
      <c r="G381" s="178"/>
    </row>
    <row r="382" spans="1:9" ht="15.75" customHeight="1">
      <c r="A382" s="56" t="s">
        <v>111</v>
      </c>
      <c r="B382" s="68" t="s">
        <v>112</v>
      </c>
      <c r="C382" s="178"/>
      <c r="D382" s="178"/>
      <c r="E382" s="178"/>
      <c r="F382" s="178"/>
      <c r="G382" s="178"/>
    </row>
    <row r="383" spans="1:9" ht="15.75" customHeight="1">
      <c r="A383" s="69"/>
      <c r="B383" s="68" t="s">
        <v>16</v>
      </c>
      <c r="C383" s="40"/>
      <c r="D383" s="40"/>
      <c r="E383" s="40"/>
      <c r="F383" s="40"/>
      <c r="G383" s="40"/>
    </row>
    <row r="384" spans="1:9" ht="15.75" customHeight="1">
      <c r="A384" s="53"/>
      <c r="B384" s="68" t="s">
        <v>17</v>
      </c>
      <c r="C384" s="179"/>
      <c r="D384" s="179"/>
      <c r="E384" s="179"/>
      <c r="F384" s="422" t="s">
        <v>505</v>
      </c>
      <c r="G384" s="179"/>
      <c r="I384" s="181"/>
    </row>
    <row r="385" spans="1:7" ht="15.75" customHeight="1">
      <c r="A385" s="56" t="s">
        <v>118</v>
      </c>
      <c r="B385" s="68" t="s">
        <v>18</v>
      </c>
      <c r="C385" s="178"/>
      <c r="D385" s="178"/>
      <c r="E385" s="178"/>
      <c r="F385" s="423"/>
      <c r="G385" s="178"/>
    </row>
    <row r="386" spans="1:7" ht="15.75" customHeight="1">
      <c r="A386" s="56" t="s">
        <v>111</v>
      </c>
      <c r="B386" s="68" t="s">
        <v>19</v>
      </c>
      <c r="C386" s="178"/>
      <c r="D386" s="178"/>
      <c r="E386" s="178"/>
      <c r="F386" s="423"/>
      <c r="G386" s="178"/>
    </row>
    <row r="387" spans="1:7" ht="15.75" customHeight="1">
      <c r="A387" s="69"/>
      <c r="B387" s="68" t="s">
        <v>123</v>
      </c>
      <c r="C387" s="40"/>
      <c r="D387" s="40"/>
      <c r="E387" s="40"/>
      <c r="F387" s="414"/>
      <c r="G387" s="40"/>
    </row>
    <row r="388" spans="1:7" ht="15.75" customHeight="1">
      <c r="A388" s="54" t="s">
        <v>124</v>
      </c>
      <c r="B388" s="68" t="s">
        <v>21</v>
      </c>
      <c r="C388" s="419" t="s">
        <v>83</v>
      </c>
      <c r="D388" s="419" t="s">
        <v>83</v>
      </c>
      <c r="E388" s="419" t="s">
        <v>83</v>
      </c>
      <c r="F388" s="419" t="s">
        <v>83</v>
      </c>
      <c r="G388" s="419" t="s">
        <v>83</v>
      </c>
    </row>
    <row r="389" spans="1:7" ht="15.75" customHeight="1">
      <c r="A389" s="56" t="s">
        <v>126</v>
      </c>
      <c r="B389" s="68" t="s">
        <v>22</v>
      </c>
      <c r="C389" s="420"/>
      <c r="D389" s="420"/>
      <c r="E389" s="420"/>
      <c r="F389" s="420"/>
      <c r="G389" s="420"/>
    </row>
    <row r="390" spans="1:7" ht="15.75" customHeight="1">
      <c r="A390" s="69"/>
      <c r="B390" s="68" t="s">
        <v>128</v>
      </c>
      <c r="C390" s="421"/>
      <c r="D390" s="421"/>
      <c r="E390" s="421"/>
      <c r="F390" s="421"/>
      <c r="G390" s="421"/>
    </row>
    <row r="391" spans="1:7" ht="16.5" customHeight="1"/>
    <row r="392" spans="1:7" ht="15" customHeight="1"/>
    <row r="393" spans="1:7" ht="15.75" customHeight="1">
      <c r="A393" s="63"/>
      <c r="B393" s="104" t="s">
        <v>531</v>
      </c>
      <c r="C393" s="63"/>
      <c r="D393" s="63"/>
      <c r="E393" s="63"/>
      <c r="F393" s="63"/>
      <c r="G393" s="63" t="s">
        <v>104</v>
      </c>
    </row>
    <row r="394" spans="1:7" ht="18.75" customHeight="1">
      <c r="A394" s="65"/>
      <c r="B394" s="66" t="s">
        <v>105</v>
      </c>
      <c r="C394" s="67" t="s">
        <v>7</v>
      </c>
      <c r="D394" s="67" t="s">
        <v>8</v>
      </c>
      <c r="E394" s="67" t="s">
        <v>9</v>
      </c>
      <c r="F394" s="67" t="s">
        <v>10</v>
      </c>
      <c r="G394" s="67" t="s">
        <v>11</v>
      </c>
    </row>
    <row r="395" spans="1:7" ht="15.75" customHeight="1">
      <c r="A395" s="53"/>
      <c r="B395" s="106" t="s">
        <v>13</v>
      </c>
      <c r="C395" s="179"/>
      <c r="D395" s="179"/>
      <c r="E395" s="179"/>
      <c r="F395" s="179"/>
      <c r="G395" s="179"/>
    </row>
    <row r="396" spans="1:7" ht="15.75" customHeight="1">
      <c r="A396" s="56" t="s">
        <v>109</v>
      </c>
      <c r="B396" s="106" t="s">
        <v>14</v>
      </c>
      <c r="C396" s="178"/>
      <c r="D396" s="178"/>
      <c r="E396" s="178"/>
      <c r="F396" s="178"/>
      <c r="G396" s="178"/>
    </row>
    <row r="397" spans="1:7" ht="15.75" customHeight="1">
      <c r="A397" s="56" t="s">
        <v>111</v>
      </c>
      <c r="B397" s="106" t="s">
        <v>112</v>
      </c>
      <c r="C397" s="178"/>
      <c r="D397" s="178"/>
      <c r="E397" s="178"/>
      <c r="F397" s="178"/>
      <c r="G397" s="178"/>
    </row>
    <row r="398" spans="1:7" ht="15.75" customHeight="1">
      <c r="A398" s="69"/>
      <c r="B398" s="106" t="s">
        <v>16</v>
      </c>
      <c r="C398" s="40"/>
      <c r="D398" s="40"/>
      <c r="E398" s="40"/>
      <c r="F398" s="40"/>
      <c r="G398" s="40"/>
    </row>
    <row r="399" spans="1:7" ht="15.75" customHeight="1">
      <c r="A399" s="53"/>
      <c r="B399" s="68" t="s">
        <v>17</v>
      </c>
      <c r="C399" s="179"/>
      <c r="D399" s="179"/>
      <c r="E399" s="179"/>
      <c r="F399" s="422" t="s">
        <v>505</v>
      </c>
      <c r="G399" s="179"/>
    </row>
    <row r="400" spans="1:7" ht="15.75" customHeight="1">
      <c r="A400" s="56" t="s">
        <v>118</v>
      </c>
      <c r="B400" s="68" t="s">
        <v>18</v>
      </c>
      <c r="C400" s="178"/>
      <c r="D400" s="178"/>
      <c r="E400" s="178"/>
      <c r="F400" s="423"/>
      <c r="G400" s="178"/>
    </row>
    <row r="401" spans="1:7" ht="15.75" customHeight="1">
      <c r="A401" s="56" t="s">
        <v>111</v>
      </c>
      <c r="B401" s="68" t="s">
        <v>19</v>
      </c>
      <c r="C401" s="178"/>
      <c r="D401" s="178"/>
      <c r="E401" s="178"/>
      <c r="F401" s="423"/>
      <c r="G401" s="178"/>
    </row>
    <row r="402" spans="1:7" ht="15.75" customHeight="1">
      <c r="A402" s="69"/>
      <c r="B402" s="68" t="s">
        <v>123</v>
      </c>
      <c r="C402" s="40"/>
      <c r="D402" s="40"/>
      <c r="E402" s="40"/>
      <c r="F402" s="414"/>
      <c r="G402" s="40"/>
    </row>
    <row r="403" spans="1:7" ht="15.75" customHeight="1">
      <c r="A403" s="54" t="s">
        <v>124</v>
      </c>
      <c r="B403" s="68" t="s">
        <v>21</v>
      </c>
      <c r="C403" s="327" t="s">
        <v>83</v>
      </c>
      <c r="D403" s="419" t="s">
        <v>83</v>
      </c>
      <c r="E403" s="327" t="s">
        <v>83</v>
      </c>
      <c r="F403" s="327" t="s">
        <v>83</v>
      </c>
      <c r="G403" s="327" t="s">
        <v>83</v>
      </c>
    </row>
    <row r="404" spans="1:7" ht="15.75" customHeight="1">
      <c r="A404" s="56" t="s">
        <v>126</v>
      </c>
      <c r="B404" s="68" t="s">
        <v>22</v>
      </c>
      <c r="C404" s="464"/>
      <c r="D404" s="420"/>
      <c r="E404" s="464"/>
      <c r="F404" s="464"/>
      <c r="G404" s="464"/>
    </row>
    <row r="405" spans="1:7" ht="15.75" customHeight="1">
      <c r="A405" s="69"/>
      <c r="B405" s="68" t="s">
        <v>128</v>
      </c>
      <c r="C405" s="465"/>
      <c r="D405" s="421"/>
      <c r="E405" s="465"/>
      <c r="F405" s="465"/>
      <c r="G405" s="465"/>
    </row>
    <row r="406" spans="1:7" ht="15.75" customHeight="1"/>
    <row r="407" spans="1:7" ht="12.75" customHeight="1"/>
    <row r="408" spans="1:7" ht="15.75" customHeight="1">
      <c r="A408" s="63"/>
      <c r="B408" s="104" t="s">
        <v>532</v>
      </c>
      <c r="C408" s="63"/>
      <c r="D408" s="63"/>
      <c r="E408" s="63"/>
      <c r="F408" s="63"/>
      <c r="G408" s="63" t="s">
        <v>104</v>
      </c>
    </row>
    <row r="409" spans="1:7" ht="18.75" customHeight="1">
      <c r="A409" s="65"/>
      <c r="B409" s="66" t="s">
        <v>105</v>
      </c>
      <c r="C409" s="67" t="s">
        <v>7</v>
      </c>
      <c r="D409" s="67" t="s">
        <v>8</v>
      </c>
      <c r="E409" s="67" t="s">
        <v>9</v>
      </c>
      <c r="F409" s="67" t="s">
        <v>10</v>
      </c>
      <c r="G409" s="67" t="s">
        <v>11</v>
      </c>
    </row>
    <row r="410" spans="1:7" ht="15.75" customHeight="1">
      <c r="A410" s="53"/>
      <c r="B410" s="106" t="s">
        <v>13</v>
      </c>
      <c r="C410" s="179"/>
      <c r="D410" s="179"/>
      <c r="E410" s="179"/>
      <c r="F410" s="179"/>
      <c r="G410" s="179"/>
    </row>
    <row r="411" spans="1:7" ht="15.75" customHeight="1">
      <c r="A411" s="56" t="s">
        <v>109</v>
      </c>
      <c r="B411" s="106" t="s">
        <v>14</v>
      </c>
      <c r="C411" s="178"/>
      <c r="D411" s="178"/>
      <c r="E411" s="178"/>
      <c r="F411" s="178"/>
      <c r="G411" s="178"/>
    </row>
    <row r="412" spans="1:7" ht="15.75" customHeight="1">
      <c r="A412" s="56" t="s">
        <v>111</v>
      </c>
      <c r="B412" s="106" t="s">
        <v>112</v>
      </c>
      <c r="C412" s="178"/>
      <c r="D412" s="178"/>
      <c r="E412" s="178"/>
      <c r="F412" s="178"/>
      <c r="G412" s="178"/>
    </row>
    <row r="413" spans="1:7" ht="15.75" customHeight="1">
      <c r="A413" s="69"/>
      <c r="B413" s="106" t="s">
        <v>16</v>
      </c>
      <c r="C413" s="40"/>
      <c r="D413" s="40"/>
      <c r="E413" s="40"/>
      <c r="F413" s="40"/>
      <c r="G413" s="40"/>
    </row>
    <row r="414" spans="1:7" ht="15.75" customHeight="1">
      <c r="A414" s="53"/>
      <c r="B414" s="68" t="s">
        <v>17</v>
      </c>
      <c r="C414" s="179"/>
      <c r="D414" s="179"/>
      <c r="E414" s="179"/>
      <c r="F414" s="422" t="s">
        <v>505</v>
      </c>
      <c r="G414" s="179"/>
    </row>
    <row r="415" spans="1:7" ht="15.75" customHeight="1">
      <c r="A415" s="56" t="s">
        <v>118</v>
      </c>
      <c r="B415" s="68" t="s">
        <v>18</v>
      </c>
      <c r="C415" s="178"/>
      <c r="D415" s="178"/>
      <c r="E415" s="178"/>
      <c r="F415" s="423"/>
      <c r="G415" s="178"/>
    </row>
    <row r="416" spans="1:7" ht="15.75" customHeight="1">
      <c r="A416" s="56" t="s">
        <v>111</v>
      </c>
      <c r="B416" s="68" t="s">
        <v>19</v>
      </c>
      <c r="C416" s="178"/>
      <c r="D416" s="178"/>
      <c r="E416" s="178"/>
      <c r="F416" s="423"/>
      <c r="G416" s="178"/>
    </row>
    <row r="417" spans="1:7" ht="15.75" customHeight="1">
      <c r="A417" s="69"/>
      <c r="B417" s="68" t="s">
        <v>123</v>
      </c>
      <c r="C417" s="40"/>
      <c r="D417" s="40"/>
      <c r="E417" s="40"/>
      <c r="F417" s="414"/>
      <c r="G417" s="40"/>
    </row>
    <row r="418" spans="1:7" ht="15.75" customHeight="1">
      <c r="A418" s="54" t="s">
        <v>124</v>
      </c>
      <c r="B418" s="68" t="s">
        <v>21</v>
      </c>
      <c r="C418" s="419" t="s">
        <v>83</v>
      </c>
      <c r="D418" s="419" t="s">
        <v>83</v>
      </c>
      <c r="E418" s="419" t="s">
        <v>83</v>
      </c>
      <c r="F418" s="419" t="s">
        <v>83</v>
      </c>
      <c r="G418" s="419" t="s">
        <v>83</v>
      </c>
    </row>
    <row r="419" spans="1:7" ht="15.75" customHeight="1">
      <c r="A419" s="56" t="s">
        <v>126</v>
      </c>
      <c r="B419" s="68" t="s">
        <v>22</v>
      </c>
      <c r="C419" s="420"/>
      <c r="D419" s="420"/>
      <c r="E419" s="420"/>
      <c r="F419" s="420"/>
      <c r="G419" s="420"/>
    </row>
    <row r="420" spans="1:7" ht="15.75" customHeight="1">
      <c r="A420" s="69"/>
      <c r="B420" s="68" t="s">
        <v>128</v>
      </c>
      <c r="C420" s="421"/>
      <c r="D420" s="421"/>
      <c r="E420" s="421"/>
      <c r="F420" s="421"/>
      <c r="G420" s="421"/>
    </row>
    <row r="421" spans="1:7" ht="15" customHeight="1">
      <c r="A421" s="70"/>
      <c r="B421" s="70"/>
      <c r="C421" s="70"/>
      <c r="D421" s="70"/>
      <c r="E421" s="70"/>
      <c r="F421" s="70"/>
      <c r="G421" s="70"/>
    </row>
    <row r="422" spans="1:7" ht="15" customHeight="1"/>
    <row r="423" spans="1:7" ht="15.75" customHeight="1">
      <c r="A423" s="63"/>
      <c r="B423" s="104" t="s">
        <v>533</v>
      </c>
      <c r="C423" s="63"/>
      <c r="D423" s="63"/>
      <c r="E423" s="63"/>
      <c r="F423" s="63"/>
      <c r="G423" s="63" t="s">
        <v>104</v>
      </c>
    </row>
    <row r="424" spans="1:7" ht="18.75" customHeight="1">
      <c r="A424" s="65"/>
      <c r="B424" s="66" t="s">
        <v>105</v>
      </c>
      <c r="C424" s="67" t="s">
        <v>7</v>
      </c>
      <c r="D424" s="67" t="s">
        <v>8</v>
      </c>
      <c r="E424" s="67" t="s">
        <v>9</v>
      </c>
      <c r="F424" s="67" t="s">
        <v>10</v>
      </c>
      <c r="G424" s="67" t="s">
        <v>11</v>
      </c>
    </row>
    <row r="425" spans="1:7" ht="15.75" customHeight="1">
      <c r="A425" s="53"/>
      <c r="B425" s="68" t="s">
        <v>13</v>
      </c>
      <c r="C425" s="179"/>
      <c r="D425" s="179"/>
      <c r="E425" s="179"/>
      <c r="F425" s="179"/>
      <c r="G425" s="179"/>
    </row>
    <row r="426" spans="1:7" ht="15.75" customHeight="1">
      <c r="A426" s="56" t="s">
        <v>109</v>
      </c>
      <c r="B426" s="68" t="s">
        <v>14</v>
      </c>
      <c r="C426" s="178"/>
      <c r="D426" s="178"/>
      <c r="E426" s="178"/>
      <c r="F426" s="178"/>
      <c r="G426" s="178"/>
    </row>
    <row r="427" spans="1:7" ht="15.75" customHeight="1">
      <c r="A427" s="56" t="s">
        <v>111</v>
      </c>
      <c r="B427" s="68" t="s">
        <v>112</v>
      </c>
      <c r="C427" s="178"/>
      <c r="D427" s="178"/>
      <c r="E427" s="178"/>
      <c r="F427" s="178"/>
      <c r="G427" s="178"/>
    </row>
    <row r="428" spans="1:7" ht="15.75" customHeight="1">
      <c r="A428" s="69"/>
      <c r="B428" s="68" t="s">
        <v>16</v>
      </c>
      <c r="C428" s="40"/>
      <c r="D428" s="40"/>
      <c r="E428" s="40"/>
      <c r="F428" s="40"/>
      <c r="G428" s="40"/>
    </row>
    <row r="429" spans="1:7" ht="15.75" customHeight="1">
      <c r="A429" s="53"/>
      <c r="B429" s="68" t="s">
        <v>17</v>
      </c>
      <c r="C429" s="179"/>
      <c r="D429" s="179"/>
      <c r="E429" s="179"/>
      <c r="F429" s="422" t="s">
        <v>505</v>
      </c>
      <c r="G429" s="179"/>
    </row>
    <row r="430" spans="1:7" ht="15.75" customHeight="1">
      <c r="A430" s="56" t="s">
        <v>118</v>
      </c>
      <c r="B430" s="68" t="s">
        <v>18</v>
      </c>
      <c r="C430" s="178"/>
      <c r="D430" s="178"/>
      <c r="E430" s="178"/>
      <c r="F430" s="423"/>
      <c r="G430" s="178"/>
    </row>
    <row r="431" spans="1:7" ht="15.75" customHeight="1">
      <c r="A431" s="56" t="s">
        <v>111</v>
      </c>
      <c r="B431" s="68" t="s">
        <v>19</v>
      </c>
      <c r="C431" s="178"/>
      <c r="D431" s="178"/>
      <c r="E431" s="178"/>
      <c r="F431" s="423"/>
      <c r="G431" s="178"/>
    </row>
    <row r="432" spans="1:7" ht="15.75" customHeight="1">
      <c r="A432" s="69"/>
      <c r="B432" s="68" t="s">
        <v>123</v>
      </c>
      <c r="C432" s="40"/>
      <c r="D432" s="40"/>
      <c r="E432" s="40"/>
      <c r="F432" s="414"/>
      <c r="G432" s="40"/>
    </row>
    <row r="433" spans="1:7" ht="15.75" customHeight="1">
      <c r="A433" s="54" t="s">
        <v>124</v>
      </c>
      <c r="B433" s="68" t="s">
        <v>21</v>
      </c>
      <c r="C433" s="419" t="s">
        <v>83</v>
      </c>
      <c r="D433" s="419" t="s">
        <v>83</v>
      </c>
      <c r="E433" s="419" t="s">
        <v>83</v>
      </c>
      <c r="F433" s="419" t="s">
        <v>83</v>
      </c>
      <c r="G433" s="419" t="s">
        <v>83</v>
      </c>
    </row>
    <row r="434" spans="1:7" ht="15.75" customHeight="1">
      <c r="A434" s="56" t="s">
        <v>126</v>
      </c>
      <c r="B434" s="68" t="s">
        <v>22</v>
      </c>
      <c r="C434" s="420"/>
      <c r="D434" s="420"/>
      <c r="E434" s="420"/>
      <c r="F434" s="420"/>
      <c r="G434" s="420"/>
    </row>
    <row r="435" spans="1:7" ht="15.75" customHeight="1">
      <c r="A435" s="69"/>
      <c r="B435" s="68" t="s">
        <v>128</v>
      </c>
      <c r="C435" s="421"/>
      <c r="D435" s="421"/>
      <c r="E435" s="421"/>
      <c r="F435" s="421"/>
      <c r="G435" s="421"/>
    </row>
    <row r="436" spans="1:7" ht="18.75" customHeight="1">
      <c r="A436" s="70"/>
      <c r="B436" s="70"/>
      <c r="C436" s="70"/>
      <c r="D436" s="70"/>
      <c r="E436" s="70"/>
      <c r="F436" s="70"/>
      <c r="G436" s="70"/>
    </row>
    <row r="437" spans="1:7" ht="15" customHeight="1">
      <c r="A437" s="70"/>
      <c r="B437" s="70"/>
      <c r="C437" s="70"/>
      <c r="D437" s="70"/>
      <c r="E437" s="70"/>
      <c r="F437" s="70"/>
      <c r="G437" s="70"/>
    </row>
    <row r="438" spans="1:7" ht="16.5" customHeight="1">
      <c r="A438" s="63"/>
      <c r="B438" s="104" t="s">
        <v>151</v>
      </c>
      <c r="C438" s="63"/>
      <c r="D438" s="86"/>
      <c r="E438" s="63"/>
      <c r="F438" s="63"/>
      <c r="G438" s="63" t="s">
        <v>104</v>
      </c>
    </row>
    <row r="439" spans="1:7" ht="18.75" customHeight="1">
      <c r="A439" s="65"/>
      <c r="B439" s="66" t="s">
        <v>105</v>
      </c>
      <c r="C439" s="67" t="s">
        <v>7</v>
      </c>
      <c r="D439" s="67" t="s">
        <v>8</v>
      </c>
      <c r="E439" s="67" t="s">
        <v>9</v>
      </c>
      <c r="F439" s="67" t="s">
        <v>10</v>
      </c>
      <c r="G439" s="67" t="s">
        <v>11</v>
      </c>
    </row>
    <row r="440" spans="1:7" ht="15.75" customHeight="1">
      <c r="A440" s="53"/>
      <c r="B440" s="68" t="s">
        <v>13</v>
      </c>
      <c r="C440" s="179"/>
      <c r="D440" s="179"/>
      <c r="E440" s="179"/>
      <c r="F440" s="179"/>
      <c r="G440" s="179"/>
    </row>
    <row r="441" spans="1:7" ht="15.75" customHeight="1">
      <c r="A441" s="56" t="s">
        <v>109</v>
      </c>
      <c r="B441" s="68" t="s">
        <v>14</v>
      </c>
      <c r="C441" s="178"/>
      <c r="D441" s="178"/>
      <c r="E441" s="178"/>
      <c r="F441" s="178"/>
      <c r="G441" s="178"/>
    </row>
    <row r="442" spans="1:7" ht="15.75" customHeight="1">
      <c r="A442" s="56" t="s">
        <v>111</v>
      </c>
      <c r="B442" s="68" t="s">
        <v>112</v>
      </c>
      <c r="C442" s="178"/>
      <c r="D442" s="178"/>
      <c r="E442" s="178"/>
      <c r="F442" s="178"/>
      <c r="G442" s="178"/>
    </row>
    <row r="443" spans="1:7" ht="15.75" customHeight="1">
      <c r="A443" s="69"/>
      <c r="B443" s="68" t="s">
        <v>16</v>
      </c>
      <c r="C443" s="40"/>
      <c r="D443" s="40"/>
      <c r="E443" s="40"/>
      <c r="F443" s="40"/>
      <c r="G443" s="40"/>
    </row>
    <row r="444" spans="1:7" ht="15.75" customHeight="1">
      <c r="A444" s="53"/>
      <c r="B444" s="68" t="s">
        <v>17</v>
      </c>
      <c r="C444" s="179"/>
      <c r="D444" s="179"/>
      <c r="E444" s="179"/>
      <c r="F444" s="422" t="s">
        <v>505</v>
      </c>
      <c r="G444" s="179"/>
    </row>
    <row r="445" spans="1:7" ht="15.75" customHeight="1">
      <c r="A445" s="56" t="s">
        <v>118</v>
      </c>
      <c r="B445" s="68" t="s">
        <v>18</v>
      </c>
      <c r="C445" s="178"/>
      <c r="D445" s="178"/>
      <c r="E445" s="178"/>
      <c r="F445" s="423"/>
      <c r="G445" s="178"/>
    </row>
    <row r="446" spans="1:7" ht="15.75" customHeight="1">
      <c r="A446" s="56" t="s">
        <v>111</v>
      </c>
      <c r="B446" s="68" t="s">
        <v>19</v>
      </c>
      <c r="C446" s="178"/>
      <c r="D446" s="178"/>
      <c r="E446" s="178"/>
      <c r="F446" s="423"/>
      <c r="G446" s="178"/>
    </row>
    <row r="447" spans="1:7" ht="15.75" customHeight="1">
      <c r="A447" s="69"/>
      <c r="B447" s="68" t="s">
        <v>123</v>
      </c>
      <c r="C447" s="40"/>
      <c r="D447" s="40"/>
      <c r="E447" s="40"/>
      <c r="F447" s="414"/>
      <c r="G447" s="40"/>
    </row>
    <row r="448" spans="1:7" ht="15.75" customHeight="1">
      <c r="A448" s="54" t="s">
        <v>124</v>
      </c>
      <c r="B448" s="68" t="s">
        <v>21</v>
      </c>
      <c r="C448" s="419" t="s">
        <v>83</v>
      </c>
      <c r="D448" s="419" t="s">
        <v>83</v>
      </c>
      <c r="E448" s="419" t="s">
        <v>83</v>
      </c>
      <c r="F448" s="419" t="s">
        <v>83</v>
      </c>
      <c r="G448" s="419" t="s">
        <v>83</v>
      </c>
    </row>
    <row r="449" spans="1:7" ht="15.75" customHeight="1">
      <c r="A449" s="56" t="s">
        <v>126</v>
      </c>
      <c r="B449" s="68" t="s">
        <v>22</v>
      </c>
      <c r="C449" s="420"/>
      <c r="D449" s="420"/>
      <c r="E449" s="420"/>
      <c r="F449" s="420"/>
      <c r="G449" s="420"/>
    </row>
    <row r="450" spans="1:7" ht="15.75" customHeight="1">
      <c r="A450" s="69"/>
      <c r="B450" s="68" t="s">
        <v>128</v>
      </c>
      <c r="C450" s="421"/>
      <c r="D450" s="421"/>
      <c r="E450" s="421"/>
      <c r="F450" s="421"/>
      <c r="G450" s="421"/>
    </row>
    <row r="451" spans="1:7" ht="15.75" customHeight="1"/>
    <row r="452" spans="1:7" ht="15.75" customHeight="1"/>
    <row r="453" spans="1:7" ht="15.75" customHeight="1">
      <c r="A453" s="63"/>
      <c r="B453" s="104" t="s">
        <v>153</v>
      </c>
      <c r="C453" s="63"/>
      <c r="D453" s="63"/>
      <c r="E453" s="63"/>
      <c r="F453" s="63"/>
      <c r="G453" s="63" t="s">
        <v>104</v>
      </c>
    </row>
    <row r="454" spans="1:7" ht="18.75" customHeight="1">
      <c r="A454" s="65"/>
      <c r="B454" s="66" t="s">
        <v>105</v>
      </c>
      <c r="C454" s="67" t="s">
        <v>7</v>
      </c>
      <c r="D454" s="67" t="s">
        <v>8</v>
      </c>
      <c r="E454" s="67" t="s">
        <v>9</v>
      </c>
      <c r="F454" s="67" t="s">
        <v>10</v>
      </c>
      <c r="G454" s="67" t="s">
        <v>11</v>
      </c>
    </row>
    <row r="455" spans="1:7" ht="15.75" customHeight="1">
      <c r="A455" s="53"/>
      <c r="B455" s="106" t="s">
        <v>13</v>
      </c>
      <c r="C455" s="179"/>
      <c r="D455" s="179"/>
      <c r="E455" s="179"/>
      <c r="F455" s="179"/>
      <c r="G455" s="179"/>
    </row>
    <row r="456" spans="1:7" ht="15.75" customHeight="1">
      <c r="A456" s="56" t="s">
        <v>109</v>
      </c>
      <c r="B456" s="106" t="s">
        <v>14</v>
      </c>
      <c r="C456" s="178"/>
      <c r="D456" s="178"/>
      <c r="E456" s="178"/>
      <c r="F456" s="178"/>
      <c r="G456" s="178"/>
    </row>
    <row r="457" spans="1:7" ht="15.75" customHeight="1">
      <c r="A457" s="56" t="s">
        <v>111</v>
      </c>
      <c r="B457" s="106" t="s">
        <v>112</v>
      </c>
      <c r="C457" s="178"/>
      <c r="D457" s="178"/>
      <c r="E457" s="178"/>
      <c r="F457" s="178"/>
      <c r="G457" s="178"/>
    </row>
    <row r="458" spans="1:7" ht="15.75" customHeight="1">
      <c r="A458" s="69"/>
      <c r="B458" s="106" t="s">
        <v>16</v>
      </c>
      <c r="C458" s="40"/>
      <c r="D458" s="40"/>
      <c r="E458" s="40"/>
      <c r="F458" s="40"/>
      <c r="G458" s="40"/>
    </row>
    <row r="459" spans="1:7" ht="15.75" customHeight="1">
      <c r="A459" s="53"/>
      <c r="B459" s="68" t="s">
        <v>17</v>
      </c>
      <c r="C459" s="179"/>
      <c r="D459" s="179"/>
      <c r="E459" s="179"/>
      <c r="F459" s="422" t="s">
        <v>505</v>
      </c>
      <c r="G459" s="179"/>
    </row>
    <row r="460" spans="1:7" ht="15.75" customHeight="1">
      <c r="A460" s="56" t="s">
        <v>118</v>
      </c>
      <c r="B460" s="68" t="s">
        <v>18</v>
      </c>
      <c r="C460" s="178"/>
      <c r="D460" s="178"/>
      <c r="E460" s="178"/>
      <c r="F460" s="423"/>
      <c r="G460" s="178"/>
    </row>
    <row r="461" spans="1:7" ht="15.75" customHeight="1">
      <c r="A461" s="56" t="s">
        <v>111</v>
      </c>
      <c r="B461" s="68" t="s">
        <v>19</v>
      </c>
      <c r="C461" s="178"/>
      <c r="D461" s="178"/>
      <c r="E461" s="178"/>
      <c r="F461" s="423"/>
      <c r="G461" s="178"/>
    </row>
    <row r="462" spans="1:7" ht="15.75" customHeight="1">
      <c r="A462" s="69"/>
      <c r="B462" s="68" t="s">
        <v>123</v>
      </c>
      <c r="C462" s="40"/>
      <c r="D462" s="40"/>
      <c r="E462" s="40"/>
      <c r="F462" s="414"/>
      <c r="G462" s="40"/>
    </row>
    <row r="463" spans="1:7" ht="15.75" customHeight="1">
      <c r="A463" s="54" t="s">
        <v>124</v>
      </c>
      <c r="B463" s="68" t="s">
        <v>21</v>
      </c>
      <c r="C463" s="419" t="s">
        <v>83</v>
      </c>
      <c r="D463" s="419" t="s">
        <v>83</v>
      </c>
      <c r="E463" s="419" t="s">
        <v>83</v>
      </c>
      <c r="F463" s="419" t="s">
        <v>83</v>
      </c>
      <c r="G463" s="419" t="s">
        <v>83</v>
      </c>
    </row>
    <row r="464" spans="1:7" ht="15.75" customHeight="1">
      <c r="A464" s="56" t="s">
        <v>126</v>
      </c>
      <c r="B464" s="68" t="s">
        <v>22</v>
      </c>
      <c r="C464" s="420"/>
      <c r="D464" s="420"/>
      <c r="E464" s="420"/>
      <c r="F464" s="420"/>
      <c r="G464" s="420"/>
    </row>
    <row r="465" spans="1:7" ht="15.75" customHeight="1">
      <c r="A465" s="69"/>
      <c r="B465" s="68" t="s">
        <v>128</v>
      </c>
      <c r="C465" s="421"/>
      <c r="D465" s="421"/>
      <c r="E465" s="421"/>
      <c r="F465" s="421"/>
      <c r="G465" s="421"/>
    </row>
    <row r="466" spans="1:7" ht="15.75" customHeight="1"/>
    <row r="467" spans="1:7" ht="15.75" customHeight="1"/>
    <row r="468" spans="1:7" ht="15.75" customHeight="1">
      <c r="A468" s="63"/>
      <c r="B468" s="104" t="s">
        <v>154</v>
      </c>
      <c r="C468" s="63"/>
      <c r="D468" s="63"/>
      <c r="E468" s="63"/>
      <c r="F468" s="63"/>
      <c r="G468" s="63" t="s">
        <v>104</v>
      </c>
    </row>
    <row r="469" spans="1:7" ht="18.75" customHeight="1">
      <c r="A469" s="65"/>
      <c r="B469" s="66" t="s">
        <v>105</v>
      </c>
      <c r="C469" s="67" t="s">
        <v>7</v>
      </c>
      <c r="D469" s="67" t="s">
        <v>8</v>
      </c>
      <c r="E469" s="67" t="s">
        <v>9</v>
      </c>
      <c r="F469" s="67" t="s">
        <v>10</v>
      </c>
      <c r="G469" s="67" t="s">
        <v>11</v>
      </c>
    </row>
    <row r="470" spans="1:7" ht="15.75" customHeight="1">
      <c r="A470" s="53"/>
      <c r="B470" s="106" t="s">
        <v>13</v>
      </c>
      <c r="C470" s="179"/>
      <c r="D470" s="179"/>
      <c r="E470" s="179"/>
      <c r="F470" s="179"/>
      <c r="G470" s="179"/>
    </row>
    <row r="471" spans="1:7" ht="15.75" customHeight="1">
      <c r="A471" s="56" t="s">
        <v>109</v>
      </c>
      <c r="B471" s="106" t="s">
        <v>14</v>
      </c>
      <c r="C471" s="178"/>
      <c r="D471" s="178"/>
      <c r="E471" s="178"/>
      <c r="F471" s="178"/>
      <c r="G471" s="178"/>
    </row>
    <row r="472" spans="1:7" ht="15.75" customHeight="1">
      <c r="A472" s="56" t="s">
        <v>111</v>
      </c>
      <c r="B472" s="106" t="s">
        <v>112</v>
      </c>
      <c r="C472" s="178"/>
      <c r="D472" s="178"/>
      <c r="E472" s="178"/>
      <c r="F472" s="178"/>
      <c r="G472" s="178"/>
    </row>
    <row r="473" spans="1:7" ht="15.75" customHeight="1">
      <c r="A473" s="69"/>
      <c r="B473" s="106" t="s">
        <v>16</v>
      </c>
      <c r="C473" s="40"/>
      <c r="D473" s="40"/>
      <c r="E473" s="40"/>
      <c r="F473" s="40"/>
      <c r="G473" s="40"/>
    </row>
    <row r="474" spans="1:7" ht="15.75" customHeight="1">
      <c r="A474" s="53"/>
      <c r="B474" s="68" t="s">
        <v>17</v>
      </c>
      <c r="C474" s="179"/>
      <c r="D474" s="179"/>
      <c r="E474" s="179"/>
      <c r="F474" s="422" t="s">
        <v>505</v>
      </c>
      <c r="G474" s="179"/>
    </row>
    <row r="475" spans="1:7" ht="15.75" customHeight="1">
      <c r="A475" s="56" t="s">
        <v>118</v>
      </c>
      <c r="B475" s="68" t="s">
        <v>18</v>
      </c>
      <c r="C475" s="178"/>
      <c r="D475" s="178"/>
      <c r="E475" s="178"/>
      <c r="F475" s="423"/>
      <c r="G475" s="178"/>
    </row>
    <row r="476" spans="1:7" ht="15.75" customHeight="1">
      <c r="A476" s="56" t="s">
        <v>111</v>
      </c>
      <c r="B476" s="68" t="s">
        <v>19</v>
      </c>
      <c r="C476" s="178"/>
      <c r="D476" s="178"/>
      <c r="E476" s="178"/>
      <c r="F476" s="423"/>
      <c r="G476" s="178"/>
    </row>
    <row r="477" spans="1:7" ht="15.75" customHeight="1">
      <c r="A477" s="69"/>
      <c r="B477" s="68" t="s">
        <v>123</v>
      </c>
      <c r="C477" s="40"/>
      <c r="D477" s="40"/>
      <c r="E477" s="40"/>
      <c r="F477" s="414"/>
      <c r="G477" s="40"/>
    </row>
    <row r="478" spans="1:7" ht="15.75" customHeight="1">
      <c r="A478" s="54" t="s">
        <v>124</v>
      </c>
      <c r="B478" s="68" t="s">
        <v>21</v>
      </c>
      <c r="C478" s="419" t="s">
        <v>83</v>
      </c>
      <c r="D478" s="419" t="s">
        <v>83</v>
      </c>
      <c r="E478" s="419" t="s">
        <v>83</v>
      </c>
      <c r="F478" s="419" t="s">
        <v>83</v>
      </c>
      <c r="G478" s="419" t="s">
        <v>83</v>
      </c>
    </row>
    <row r="479" spans="1:7" ht="15.75" customHeight="1">
      <c r="A479" s="56" t="s">
        <v>126</v>
      </c>
      <c r="B479" s="68" t="s">
        <v>22</v>
      </c>
      <c r="C479" s="420"/>
      <c r="D479" s="420"/>
      <c r="E479" s="420"/>
      <c r="F479" s="420"/>
      <c r="G479" s="420"/>
    </row>
    <row r="480" spans="1:7" ht="15.75" customHeight="1">
      <c r="A480" s="69"/>
      <c r="B480" s="68" t="s">
        <v>128</v>
      </c>
      <c r="C480" s="421"/>
      <c r="D480" s="421"/>
      <c r="E480" s="421"/>
      <c r="F480" s="421"/>
      <c r="G480" s="421"/>
    </row>
    <row r="481" spans="1:7" ht="15.75" customHeight="1">
      <c r="A481" s="70"/>
      <c r="B481" s="70"/>
      <c r="C481" s="70"/>
      <c r="D481" s="70"/>
      <c r="E481" s="70"/>
      <c r="F481" s="70"/>
      <c r="G481" s="70"/>
    </row>
    <row r="482" spans="1:7" ht="12.75" customHeight="1"/>
    <row r="483" spans="1:7" ht="15.75" customHeight="1">
      <c r="A483" s="63"/>
      <c r="B483" s="184" t="s">
        <v>156</v>
      </c>
      <c r="C483" s="63"/>
      <c r="D483" s="63"/>
      <c r="E483" s="63"/>
      <c r="F483" s="63"/>
      <c r="G483" s="63" t="s">
        <v>104</v>
      </c>
    </row>
    <row r="484" spans="1:7" ht="18.75" customHeight="1">
      <c r="A484" s="65"/>
      <c r="B484" s="66" t="s">
        <v>105</v>
      </c>
      <c r="C484" s="67" t="s">
        <v>7</v>
      </c>
      <c r="D484" s="67" t="s">
        <v>8</v>
      </c>
      <c r="E484" s="67" t="s">
        <v>9</v>
      </c>
      <c r="F484" s="67" t="s">
        <v>10</v>
      </c>
      <c r="G484" s="67" t="s">
        <v>11</v>
      </c>
    </row>
    <row r="485" spans="1:7" ht="15.75" customHeight="1">
      <c r="A485" s="53"/>
      <c r="B485" s="68" t="s">
        <v>13</v>
      </c>
      <c r="C485" s="179"/>
      <c r="D485" s="179"/>
      <c r="E485" s="179"/>
      <c r="F485" s="179"/>
      <c r="G485" s="179"/>
    </row>
    <row r="486" spans="1:7" ht="15.75" customHeight="1">
      <c r="A486" s="56" t="s">
        <v>109</v>
      </c>
      <c r="B486" s="68" t="s">
        <v>14</v>
      </c>
      <c r="C486" s="178"/>
      <c r="D486" s="178"/>
      <c r="E486" s="178"/>
      <c r="F486" s="178"/>
      <c r="G486" s="178"/>
    </row>
    <row r="487" spans="1:7" ht="15.75" customHeight="1">
      <c r="A487" s="56" t="s">
        <v>111</v>
      </c>
      <c r="B487" s="68" t="s">
        <v>112</v>
      </c>
      <c r="C487" s="178"/>
      <c r="D487" s="178"/>
      <c r="E487" s="178"/>
      <c r="F487" s="178"/>
      <c r="G487" s="178"/>
    </row>
    <row r="488" spans="1:7" ht="15.75" customHeight="1">
      <c r="A488" s="69"/>
      <c r="B488" s="68" t="s">
        <v>16</v>
      </c>
      <c r="C488" s="40"/>
      <c r="D488" s="40"/>
      <c r="E488" s="40"/>
      <c r="F488" s="40"/>
      <c r="G488" s="40"/>
    </row>
    <row r="489" spans="1:7" ht="15.75" customHeight="1">
      <c r="A489" s="53"/>
      <c r="B489" s="68" t="s">
        <v>17</v>
      </c>
      <c r="C489" s="179"/>
      <c r="D489" s="179"/>
      <c r="E489" s="179"/>
      <c r="F489" s="422" t="s">
        <v>505</v>
      </c>
      <c r="G489" s="179"/>
    </row>
    <row r="490" spans="1:7" ht="15.75" customHeight="1">
      <c r="A490" s="56" t="s">
        <v>118</v>
      </c>
      <c r="B490" s="68" t="s">
        <v>18</v>
      </c>
      <c r="C490" s="178"/>
      <c r="D490" s="178"/>
      <c r="E490" s="178"/>
      <c r="F490" s="423"/>
      <c r="G490" s="178"/>
    </row>
    <row r="491" spans="1:7" ht="15.75" customHeight="1">
      <c r="A491" s="56" t="s">
        <v>111</v>
      </c>
      <c r="B491" s="68" t="s">
        <v>19</v>
      </c>
      <c r="C491" s="178"/>
      <c r="D491" s="178"/>
      <c r="E491" s="178"/>
      <c r="F491" s="423"/>
      <c r="G491" s="178"/>
    </row>
    <row r="492" spans="1:7" ht="15.75" customHeight="1">
      <c r="A492" s="69"/>
      <c r="B492" s="68" t="s">
        <v>123</v>
      </c>
      <c r="C492" s="40"/>
      <c r="D492" s="40"/>
      <c r="E492" s="40"/>
      <c r="F492" s="414"/>
      <c r="G492" s="40"/>
    </row>
    <row r="493" spans="1:7" ht="15.75" customHeight="1">
      <c r="A493" s="54" t="s">
        <v>124</v>
      </c>
      <c r="B493" s="68" t="s">
        <v>21</v>
      </c>
      <c r="C493" s="419" t="s">
        <v>83</v>
      </c>
      <c r="D493" s="419" t="s">
        <v>83</v>
      </c>
      <c r="E493" s="419" t="s">
        <v>83</v>
      </c>
      <c r="F493" s="419" t="s">
        <v>83</v>
      </c>
      <c r="G493" s="419" t="s">
        <v>83</v>
      </c>
    </row>
    <row r="494" spans="1:7" ht="15.75" customHeight="1">
      <c r="A494" s="56" t="s">
        <v>126</v>
      </c>
      <c r="B494" s="68" t="s">
        <v>22</v>
      </c>
      <c r="C494" s="420"/>
      <c r="D494" s="420"/>
      <c r="E494" s="420"/>
      <c r="F494" s="420"/>
      <c r="G494" s="420"/>
    </row>
    <row r="495" spans="1:7" ht="15.75" customHeight="1">
      <c r="A495" s="69"/>
      <c r="B495" s="68" t="s">
        <v>128</v>
      </c>
      <c r="C495" s="421"/>
      <c r="D495" s="421"/>
      <c r="E495" s="421"/>
      <c r="F495" s="421"/>
      <c r="G495" s="421"/>
    </row>
    <row r="496" spans="1:7" ht="15.75" customHeight="1">
      <c r="A496" s="70"/>
      <c r="B496" s="70"/>
      <c r="C496" s="70"/>
      <c r="D496" s="70"/>
      <c r="E496" s="70"/>
      <c r="F496" s="70"/>
      <c r="G496" s="70"/>
    </row>
    <row r="497" spans="1:9" ht="15.75" customHeight="1"/>
    <row r="498" spans="1:9" ht="15.75" customHeight="1">
      <c r="A498" s="63"/>
      <c r="B498" s="104" t="s">
        <v>534</v>
      </c>
      <c r="C498" s="63"/>
      <c r="D498" s="63"/>
      <c r="E498" s="63"/>
      <c r="F498" s="63"/>
      <c r="G498" s="63" t="s">
        <v>104</v>
      </c>
    </row>
    <row r="499" spans="1:9" ht="18.75" customHeight="1">
      <c r="A499" s="65"/>
      <c r="B499" s="66" t="s">
        <v>105</v>
      </c>
      <c r="C499" s="67" t="s">
        <v>7</v>
      </c>
      <c r="D499" s="67" t="s">
        <v>8</v>
      </c>
      <c r="E499" s="67" t="s">
        <v>9</v>
      </c>
      <c r="F499" s="67" t="s">
        <v>10</v>
      </c>
      <c r="G499" s="67" t="s">
        <v>11</v>
      </c>
    </row>
    <row r="500" spans="1:9" ht="15.75" customHeight="1">
      <c r="A500" s="53"/>
      <c r="B500" s="106" t="s">
        <v>13</v>
      </c>
      <c r="C500" s="179"/>
      <c r="D500" s="179"/>
      <c r="E500" s="179"/>
      <c r="F500" s="179"/>
      <c r="G500" s="179"/>
    </row>
    <row r="501" spans="1:9" ht="15.75" customHeight="1">
      <c r="A501" s="56" t="s">
        <v>109</v>
      </c>
      <c r="B501" s="106" t="s">
        <v>14</v>
      </c>
      <c r="C501" s="178"/>
      <c r="D501" s="178"/>
      <c r="E501" s="178"/>
      <c r="F501" s="178"/>
      <c r="G501" s="178"/>
    </row>
    <row r="502" spans="1:9" ht="15.75" customHeight="1">
      <c r="A502" s="56" t="s">
        <v>111</v>
      </c>
      <c r="B502" s="106" t="s">
        <v>112</v>
      </c>
      <c r="C502" s="178"/>
      <c r="D502" s="178"/>
      <c r="E502" s="178"/>
      <c r="F502" s="178"/>
      <c r="G502" s="178"/>
    </row>
    <row r="503" spans="1:9" ht="15.75" customHeight="1">
      <c r="A503" s="69"/>
      <c r="B503" s="106" t="s">
        <v>16</v>
      </c>
      <c r="C503" s="40"/>
      <c r="D503" s="40"/>
      <c r="E503" s="40"/>
      <c r="F503" s="40"/>
      <c r="G503" s="40"/>
    </row>
    <row r="504" spans="1:9" ht="15.75" customHeight="1">
      <c r="A504" s="53"/>
      <c r="B504" s="68" t="s">
        <v>17</v>
      </c>
      <c r="C504" s="179"/>
      <c r="D504" s="179"/>
      <c r="E504" s="179"/>
      <c r="F504" s="422" t="s">
        <v>505</v>
      </c>
      <c r="G504" s="179"/>
      <c r="I504" s="107"/>
    </row>
    <row r="505" spans="1:9" ht="15.75" customHeight="1">
      <c r="A505" s="56" t="s">
        <v>118</v>
      </c>
      <c r="B505" s="68" t="s">
        <v>18</v>
      </c>
      <c r="C505" s="178"/>
      <c r="D505" s="178"/>
      <c r="E505" s="178"/>
      <c r="F505" s="423"/>
      <c r="G505" s="178"/>
    </row>
    <row r="506" spans="1:9" ht="15.75" customHeight="1">
      <c r="A506" s="56" t="s">
        <v>111</v>
      </c>
      <c r="B506" s="68" t="s">
        <v>19</v>
      </c>
      <c r="C506" s="178"/>
      <c r="D506" s="178"/>
      <c r="E506" s="178"/>
      <c r="F506" s="423"/>
      <c r="G506" s="178"/>
    </row>
    <row r="507" spans="1:9" ht="15.75" customHeight="1">
      <c r="A507" s="69"/>
      <c r="B507" s="68" t="s">
        <v>123</v>
      </c>
      <c r="C507" s="40"/>
      <c r="D507" s="40"/>
      <c r="E507" s="40"/>
      <c r="F507" s="414"/>
      <c r="G507" s="40"/>
    </row>
    <row r="508" spans="1:9" ht="15.75" customHeight="1">
      <c r="A508" s="54" t="s">
        <v>124</v>
      </c>
      <c r="B508" s="68" t="s">
        <v>21</v>
      </c>
      <c r="C508" s="419" t="s">
        <v>83</v>
      </c>
      <c r="D508" s="419" t="s">
        <v>83</v>
      </c>
      <c r="E508" s="419" t="s">
        <v>83</v>
      </c>
      <c r="F508" s="419" t="s">
        <v>83</v>
      </c>
      <c r="G508" s="419" t="s">
        <v>83</v>
      </c>
    </row>
    <row r="509" spans="1:9" ht="15.75" customHeight="1">
      <c r="A509" s="56" t="s">
        <v>126</v>
      </c>
      <c r="B509" s="68" t="s">
        <v>22</v>
      </c>
      <c r="C509" s="420"/>
      <c r="D509" s="420"/>
      <c r="E509" s="420"/>
      <c r="F509" s="420"/>
      <c r="G509" s="420"/>
    </row>
    <row r="510" spans="1:9" ht="15.75" customHeight="1">
      <c r="A510" s="69"/>
      <c r="B510" s="68" t="s">
        <v>128</v>
      </c>
      <c r="C510" s="421"/>
      <c r="D510" s="421"/>
      <c r="E510" s="421"/>
      <c r="F510" s="421"/>
      <c r="G510" s="421"/>
    </row>
    <row r="511" spans="1:9" ht="15.75" customHeight="1">
      <c r="A511" s="70"/>
      <c r="B511" s="70"/>
      <c r="C511" s="70"/>
      <c r="D511" s="70"/>
      <c r="E511" s="70"/>
      <c r="F511" s="70"/>
      <c r="G511" s="70"/>
    </row>
    <row r="512" spans="1:9" ht="15.75" customHeight="1"/>
    <row r="513" spans="1:7" ht="15.75" customHeight="1">
      <c r="A513" s="63"/>
      <c r="B513" s="104" t="s">
        <v>535</v>
      </c>
      <c r="C513" s="63"/>
      <c r="D513" s="63"/>
      <c r="E513" s="63"/>
      <c r="F513" s="63"/>
      <c r="G513" s="63" t="s">
        <v>104</v>
      </c>
    </row>
    <row r="514" spans="1:7" ht="18.75" customHeight="1">
      <c r="A514" s="65"/>
      <c r="B514" s="66" t="s">
        <v>105</v>
      </c>
      <c r="C514" s="67" t="s">
        <v>7</v>
      </c>
      <c r="D514" s="67" t="s">
        <v>8</v>
      </c>
      <c r="E514" s="67" t="s">
        <v>9</v>
      </c>
      <c r="F514" s="67" t="s">
        <v>10</v>
      </c>
      <c r="G514" s="67" t="s">
        <v>11</v>
      </c>
    </row>
    <row r="515" spans="1:7" ht="15.75" customHeight="1">
      <c r="A515" s="53"/>
      <c r="B515" s="106" t="s">
        <v>13</v>
      </c>
      <c r="C515" s="179"/>
      <c r="D515" s="179"/>
      <c r="E515" s="179"/>
      <c r="F515" s="179"/>
      <c r="G515" s="179"/>
    </row>
    <row r="516" spans="1:7" ht="15.75" customHeight="1">
      <c r="A516" s="56" t="s">
        <v>109</v>
      </c>
      <c r="B516" s="106" t="s">
        <v>14</v>
      </c>
      <c r="C516" s="178"/>
      <c r="D516" s="178"/>
      <c r="E516" s="178"/>
      <c r="F516" s="178"/>
      <c r="G516" s="178"/>
    </row>
    <row r="517" spans="1:7" ht="15.75" customHeight="1">
      <c r="A517" s="56" t="s">
        <v>111</v>
      </c>
      <c r="B517" s="106" t="s">
        <v>112</v>
      </c>
      <c r="C517" s="178"/>
      <c r="D517" s="178"/>
      <c r="E517" s="178"/>
      <c r="F517" s="178"/>
      <c r="G517" s="178"/>
    </row>
    <row r="518" spans="1:7" ht="15.75" customHeight="1">
      <c r="A518" s="69"/>
      <c r="B518" s="106" t="s">
        <v>16</v>
      </c>
      <c r="C518" s="40"/>
      <c r="D518" s="40"/>
      <c r="E518" s="40"/>
      <c r="F518" s="40"/>
      <c r="G518" s="40"/>
    </row>
    <row r="519" spans="1:7" ht="15.75" customHeight="1">
      <c r="A519" s="53"/>
      <c r="B519" s="68" t="s">
        <v>17</v>
      </c>
      <c r="C519" s="179"/>
      <c r="D519" s="179"/>
      <c r="E519" s="179"/>
      <c r="F519" s="422" t="s">
        <v>505</v>
      </c>
      <c r="G519" s="179"/>
    </row>
    <row r="520" spans="1:7" ht="15.75" customHeight="1">
      <c r="A520" s="56" t="s">
        <v>118</v>
      </c>
      <c r="B520" s="68" t="s">
        <v>18</v>
      </c>
      <c r="C520" s="178"/>
      <c r="D520" s="178"/>
      <c r="E520" s="178"/>
      <c r="F520" s="423"/>
      <c r="G520" s="178"/>
    </row>
    <row r="521" spans="1:7" ht="15.75" customHeight="1">
      <c r="A521" s="56" t="s">
        <v>111</v>
      </c>
      <c r="B521" s="68" t="s">
        <v>19</v>
      </c>
      <c r="C521" s="178"/>
      <c r="D521" s="178"/>
      <c r="E521" s="178"/>
      <c r="F521" s="423"/>
      <c r="G521" s="178"/>
    </row>
    <row r="522" spans="1:7" ht="15.75" customHeight="1">
      <c r="A522" s="69"/>
      <c r="B522" s="68" t="s">
        <v>123</v>
      </c>
      <c r="C522" s="40"/>
      <c r="D522" s="40"/>
      <c r="E522" s="40"/>
      <c r="F522" s="414"/>
      <c r="G522" s="40"/>
    </row>
    <row r="523" spans="1:7" ht="15.75" customHeight="1">
      <c r="A523" s="54" t="s">
        <v>124</v>
      </c>
      <c r="B523" s="68" t="s">
        <v>21</v>
      </c>
      <c r="C523" s="419" t="s">
        <v>83</v>
      </c>
      <c r="D523" s="419" t="s">
        <v>83</v>
      </c>
      <c r="E523" s="419" t="s">
        <v>83</v>
      </c>
      <c r="F523" s="419" t="s">
        <v>83</v>
      </c>
      <c r="G523" s="419" t="s">
        <v>83</v>
      </c>
    </row>
    <row r="524" spans="1:7" ht="15.75" customHeight="1">
      <c r="A524" s="56" t="s">
        <v>126</v>
      </c>
      <c r="B524" s="68" t="s">
        <v>22</v>
      </c>
      <c r="C524" s="420"/>
      <c r="D524" s="420"/>
      <c r="E524" s="420"/>
      <c r="F524" s="420"/>
      <c r="G524" s="420"/>
    </row>
    <row r="525" spans="1:7" ht="15.75" customHeight="1">
      <c r="A525" s="69"/>
      <c r="B525" s="68" t="s">
        <v>128</v>
      </c>
      <c r="C525" s="421"/>
      <c r="D525" s="421"/>
      <c r="E525" s="421"/>
      <c r="F525" s="421"/>
      <c r="G525" s="421"/>
    </row>
    <row r="526" spans="1:7" ht="15.75" customHeight="1"/>
    <row r="527" spans="1:7" ht="15.75" customHeight="1"/>
    <row r="528" spans="1:7" ht="15.75" customHeight="1">
      <c r="A528" s="63"/>
      <c r="B528" s="104" t="s">
        <v>536</v>
      </c>
      <c r="C528" s="63"/>
      <c r="D528" s="63"/>
      <c r="E528" s="63"/>
      <c r="F528" s="63"/>
      <c r="G528" s="63" t="s">
        <v>104</v>
      </c>
    </row>
    <row r="529" spans="1:7" ht="18.75" customHeight="1">
      <c r="A529" s="65"/>
      <c r="B529" s="66" t="s">
        <v>105</v>
      </c>
      <c r="C529" s="67" t="s">
        <v>7</v>
      </c>
      <c r="D529" s="67" t="s">
        <v>8</v>
      </c>
      <c r="E529" s="67" t="s">
        <v>9</v>
      </c>
      <c r="F529" s="67" t="s">
        <v>10</v>
      </c>
      <c r="G529" s="67" t="s">
        <v>11</v>
      </c>
    </row>
    <row r="530" spans="1:7" ht="15.75" customHeight="1">
      <c r="A530" s="53"/>
      <c r="B530" s="106" t="s">
        <v>13</v>
      </c>
      <c r="C530" s="179"/>
      <c r="D530" s="179"/>
      <c r="E530" s="179"/>
      <c r="F530" s="179"/>
      <c r="G530" s="179"/>
    </row>
    <row r="531" spans="1:7" ht="15.75" customHeight="1">
      <c r="A531" s="56" t="s">
        <v>109</v>
      </c>
      <c r="B531" s="106" t="s">
        <v>14</v>
      </c>
      <c r="C531" s="178"/>
      <c r="D531" s="178"/>
      <c r="E531" s="178"/>
      <c r="F531" s="178"/>
      <c r="G531" s="178"/>
    </row>
    <row r="532" spans="1:7" ht="15.75" customHeight="1">
      <c r="A532" s="56" t="s">
        <v>111</v>
      </c>
      <c r="B532" s="106" t="s">
        <v>112</v>
      </c>
      <c r="C532" s="178"/>
      <c r="D532" s="178"/>
      <c r="E532" s="178"/>
      <c r="F532" s="178"/>
      <c r="G532" s="178"/>
    </row>
    <row r="533" spans="1:7" ht="15.75" customHeight="1">
      <c r="A533" s="69"/>
      <c r="B533" s="106" t="s">
        <v>16</v>
      </c>
      <c r="C533" s="40"/>
      <c r="D533" s="40"/>
      <c r="E533" s="40"/>
      <c r="F533" s="40"/>
      <c r="G533" s="40"/>
    </row>
    <row r="534" spans="1:7" ht="15.75" customHeight="1">
      <c r="A534" s="53"/>
      <c r="B534" s="68" t="s">
        <v>17</v>
      </c>
      <c r="C534" s="179"/>
      <c r="D534" s="179"/>
      <c r="E534" s="179"/>
      <c r="F534" s="422" t="s">
        <v>505</v>
      </c>
      <c r="G534" s="179"/>
    </row>
    <row r="535" spans="1:7" ht="15.75" customHeight="1">
      <c r="A535" s="56" t="s">
        <v>118</v>
      </c>
      <c r="B535" s="68" t="s">
        <v>18</v>
      </c>
      <c r="C535" s="178"/>
      <c r="D535" s="178"/>
      <c r="E535" s="178"/>
      <c r="F535" s="423"/>
      <c r="G535" s="178"/>
    </row>
    <row r="536" spans="1:7" ht="15.75" customHeight="1">
      <c r="A536" s="56" t="s">
        <v>111</v>
      </c>
      <c r="B536" s="68" t="s">
        <v>19</v>
      </c>
      <c r="C536" s="178"/>
      <c r="D536" s="178"/>
      <c r="E536" s="178"/>
      <c r="F536" s="423"/>
      <c r="G536" s="178"/>
    </row>
    <row r="537" spans="1:7" ht="15.75" customHeight="1">
      <c r="A537" s="69"/>
      <c r="B537" s="68" t="s">
        <v>123</v>
      </c>
      <c r="C537" s="40"/>
      <c r="D537" s="40"/>
      <c r="E537" s="40"/>
      <c r="F537" s="414"/>
      <c r="G537" s="40"/>
    </row>
    <row r="538" spans="1:7" ht="15.75" customHeight="1">
      <c r="A538" s="54" t="s">
        <v>124</v>
      </c>
      <c r="B538" s="68" t="s">
        <v>21</v>
      </c>
      <c r="C538" s="419" t="s">
        <v>83</v>
      </c>
      <c r="D538" s="419" t="s">
        <v>83</v>
      </c>
      <c r="E538" s="419" t="s">
        <v>83</v>
      </c>
      <c r="F538" s="419" t="s">
        <v>83</v>
      </c>
      <c r="G538" s="419" t="s">
        <v>83</v>
      </c>
    </row>
    <row r="539" spans="1:7" ht="15.75" customHeight="1">
      <c r="A539" s="56" t="s">
        <v>126</v>
      </c>
      <c r="B539" s="68" t="s">
        <v>22</v>
      </c>
      <c r="C539" s="420"/>
      <c r="D539" s="420"/>
      <c r="E539" s="420"/>
      <c r="F539" s="420"/>
      <c r="G539" s="420"/>
    </row>
    <row r="540" spans="1:7" ht="15.75" customHeight="1">
      <c r="A540" s="69"/>
      <c r="B540" s="68" t="s">
        <v>128</v>
      </c>
      <c r="C540" s="421"/>
      <c r="D540" s="421"/>
      <c r="E540" s="421"/>
      <c r="F540" s="421"/>
      <c r="G540" s="421"/>
    </row>
    <row r="541" spans="1:7" ht="15.75" customHeight="1"/>
    <row r="542" spans="1:7" ht="15.75" customHeight="1"/>
    <row r="543" spans="1:7" ht="15.75" customHeight="1">
      <c r="A543" s="63"/>
      <c r="B543" s="104" t="s">
        <v>157</v>
      </c>
      <c r="C543" s="63"/>
      <c r="D543" s="63"/>
      <c r="E543" s="63"/>
      <c r="F543" s="63"/>
      <c r="G543" s="63" t="s">
        <v>104</v>
      </c>
    </row>
    <row r="544" spans="1:7" ht="18.75" customHeight="1">
      <c r="A544" s="65"/>
      <c r="B544" s="66" t="s">
        <v>105</v>
      </c>
      <c r="C544" s="67" t="s">
        <v>7</v>
      </c>
      <c r="D544" s="67" t="s">
        <v>8</v>
      </c>
      <c r="E544" s="67" t="s">
        <v>9</v>
      </c>
      <c r="F544" s="67" t="s">
        <v>10</v>
      </c>
      <c r="G544" s="67" t="s">
        <v>11</v>
      </c>
    </row>
    <row r="545" spans="1:7" ht="15.75" customHeight="1">
      <c r="A545" s="53"/>
      <c r="B545" s="106" t="s">
        <v>13</v>
      </c>
      <c r="C545" s="179"/>
      <c r="D545" s="179"/>
      <c r="E545" s="179"/>
      <c r="F545" s="179"/>
      <c r="G545" s="179"/>
    </row>
    <row r="546" spans="1:7" ht="15.75" customHeight="1">
      <c r="A546" s="56" t="s">
        <v>109</v>
      </c>
      <c r="B546" s="106" t="s">
        <v>14</v>
      </c>
      <c r="C546" s="178"/>
      <c r="D546" s="178"/>
      <c r="E546" s="178"/>
      <c r="F546" s="178"/>
      <c r="G546" s="178"/>
    </row>
    <row r="547" spans="1:7" ht="15.75" customHeight="1">
      <c r="A547" s="56" t="s">
        <v>111</v>
      </c>
      <c r="B547" s="106" t="s">
        <v>112</v>
      </c>
      <c r="C547" s="178"/>
      <c r="D547" s="178"/>
      <c r="E547" s="178"/>
      <c r="F547" s="178"/>
      <c r="G547" s="178"/>
    </row>
    <row r="548" spans="1:7" ht="15.75" customHeight="1">
      <c r="A548" s="69"/>
      <c r="B548" s="106" t="s">
        <v>16</v>
      </c>
      <c r="C548" s="40"/>
      <c r="D548" s="40"/>
      <c r="E548" s="40"/>
      <c r="F548" s="40"/>
      <c r="G548" s="40"/>
    </row>
    <row r="549" spans="1:7" ht="15.75" customHeight="1">
      <c r="A549" s="53"/>
      <c r="B549" s="68" t="s">
        <v>17</v>
      </c>
      <c r="C549" s="179"/>
      <c r="D549" s="179"/>
      <c r="E549" s="179"/>
      <c r="F549" s="422" t="s">
        <v>505</v>
      </c>
      <c r="G549" s="179"/>
    </row>
    <row r="550" spans="1:7" ht="15.75" customHeight="1">
      <c r="A550" s="56" t="s">
        <v>118</v>
      </c>
      <c r="B550" s="68" t="s">
        <v>18</v>
      </c>
      <c r="C550" s="178"/>
      <c r="D550" s="178"/>
      <c r="E550" s="178"/>
      <c r="F550" s="423"/>
      <c r="G550" s="178"/>
    </row>
    <row r="551" spans="1:7" ht="15.75" customHeight="1">
      <c r="A551" s="56" t="s">
        <v>111</v>
      </c>
      <c r="B551" s="68" t="s">
        <v>19</v>
      </c>
      <c r="C551" s="178"/>
      <c r="D551" s="178"/>
      <c r="E551" s="178"/>
      <c r="F551" s="423"/>
      <c r="G551" s="178"/>
    </row>
    <row r="552" spans="1:7" ht="15.75" customHeight="1">
      <c r="A552" s="69"/>
      <c r="B552" s="68" t="s">
        <v>123</v>
      </c>
      <c r="C552" s="40"/>
      <c r="D552" s="40"/>
      <c r="E552" s="40"/>
      <c r="F552" s="414"/>
      <c r="G552" s="40"/>
    </row>
    <row r="553" spans="1:7" ht="15.75" customHeight="1">
      <c r="A553" s="54" t="s">
        <v>124</v>
      </c>
      <c r="B553" s="68" t="s">
        <v>21</v>
      </c>
      <c r="C553" s="419" t="s">
        <v>83</v>
      </c>
      <c r="D553" s="419" t="s">
        <v>83</v>
      </c>
      <c r="E553" s="419" t="s">
        <v>83</v>
      </c>
      <c r="F553" s="419" t="s">
        <v>83</v>
      </c>
      <c r="G553" s="419" t="s">
        <v>83</v>
      </c>
    </row>
    <row r="554" spans="1:7" ht="15.75" customHeight="1">
      <c r="A554" s="56" t="s">
        <v>126</v>
      </c>
      <c r="B554" s="68" t="s">
        <v>22</v>
      </c>
      <c r="C554" s="420"/>
      <c r="D554" s="420"/>
      <c r="E554" s="420"/>
      <c r="F554" s="420"/>
      <c r="G554" s="420"/>
    </row>
    <row r="555" spans="1:7" ht="15.75" customHeight="1">
      <c r="A555" s="69"/>
      <c r="B555" s="68" t="s">
        <v>128</v>
      </c>
      <c r="C555" s="421"/>
      <c r="D555" s="421"/>
      <c r="E555" s="421"/>
      <c r="F555" s="421"/>
      <c r="G555" s="421"/>
    </row>
    <row r="556" spans="1:7" ht="15.75" customHeight="1">
      <c r="A556" s="70"/>
      <c r="B556" s="70"/>
      <c r="C556" s="70"/>
      <c r="D556" s="70"/>
      <c r="E556" s="70"/>
      <c r="F556" s="70"/>
      <c r="G556" s="70"/>
    </row>
    <row r="557" spans="1:7" ht="15.75" customHeight="1"/>
    <row r="558" spans="1:7" ht="16.5" customHeight="1">
      <c r="A558" s="70"/>
      <c r="B558" s="108"/>
      <c r="C558" s="70"/>
      <c r="D558" s="70"/>
      <c r="E558" s="70"/>
      <c r="F558" s="70"/>
      <c r="G558" s="70"/>
    </row>
    <row r="559" spans="1:7" ht="15.75" customHeight="1"/>
    <row r="560" spans="1:7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</sheetData>
  <mergeCells count="223">
    <mergeCell ref="B1:G1"/>
    <mergeCell ref="F9:F12"/>
    <mergeCell ref="C13:C15"/>
    <mergeCell ref="D13:D15"/>
    <mergeCell ref="E13:E15"/>
    <mergeCell ref="F13:F15"/>
    <mergeCell ref="G13:G15"/>
    <mergeCell ref="F39:F42"/>
    <mergeCell ref="C43:C45"/>
    <mergeCell ref="D43:D45"/>
    <mergeCell ref="E43:E45"/>
    <mergeCell ref="F43:F45"/>
    <mergeCell ref="G43:G45"/>
    <mergeCell ref="F24:F27"/>
    <mergeCell ref="C28:C30"/>
    <mergeCell ref="D28:D30"/>
    <mergeCell ref="E28:E30"/>
    <mergeCell ref="F28:F30"/>
    <mergeCell ref="G28:G30"/>
    <mergeCell ref="F69:F72"/>
    <mergeCell ref="C73:C75"/>
    <mergeCell ref="D73:D75"/>
    <mergeCell ref="E73:E75"/>
    <mergeCell ref="F73:F75"/>
    <mergeCell ref="G73:G75"/>
    <mergeCell ref="F54:F57"/>
    <mergeCell ref="C58:C60"/>
    <mergeCell ref="D58:D60"/>
    <mergeCell ref="E58:E60"/>
    <mergeCell ref="F58:F60"/>
    <mergeCell ref="G58:G60"/>
    <mergeCell ref="F99:F102"/>
    <mergeCell ref="C103:C105"/>
    <mergeCell ref="D103:D105"/>
    <mergeCell ref="E103:E105"/>
    <mergeCell ref="F103:F105"/>
    <mergeCell ref="G103:G105"/>
    <mergeCell ref="F84:F87"/>
    <mergeCell ref="C88:C90"/>
    <mergeCell ref="D88:D90"/>
    <mergeCell ref="E88:E90"/>
    <mergeCell ref="F88:F90"/>
    <mergeCell ref="G88:G90"/>
    <mergeCell ref="F129:F132"/>
    <mergeCell ref="C133:C135"/>
    <mergeCell ref="D133:D135"/>
    <mergeCell ref="E133:E135"/>
    <mergeCell ref="F133:F135"/>
    <mergeCell ref="G133:G135"/>
    <mergeCell ref="F114:F117"/>
    <mergeCell ref="C118:C120"/>
    <mergeCell ref="D118:D120"/>
    <mergeCell ref="E118:E120"/>
    <mergeCell ref="F118:F120"/>
    <mergeCell ref="G118:G120"/>
    <mergeCell ref="F159:F162"/>
    <mergeCell ref="C163:C165"/>
    <mergeCell ref="D163:D165"/>
    <mergeCell ref="E163:E165"/>
    <mergeCell ref="F163:F165"/>
    <mergeCell ref="G163:G165"/>
    <mergeCell ref="F144:F147"/>
    <mergeCell ref="C148:C150"/>
    <mergeCell ref="D148:D150"/>
    <mergeCell ref="E148:E150"/>
    <mergeCell ref="F148:F150"/>
    <mergeCell ref="G148:G150"/>
    <mergeCell ref="F189:F192"/>
    <mergeCell ref="C193:C195"/>
    <mergeCell ref="D193:D195"/>
    <mergeCell ref="E193:E195"/>
    <mergeCell ref="F193:F195"/>
    <mergeCell ref="G193:G195"/>
    <mergeCell ref="F174:F177"/>
    <mergeCell ref="C178:C180"/>
    <mergeCell ref="D178:D180"/>
    <mergeCell ref="E178:E180"/>
    <mergeCell ref="F178:F180"/>
    <mergeCell ref="G178:G180"/>
    <mergeCell ref="F219:F222"/>
    <mergeCell ref="C223:C225"/>
    <mergeCell ref="D223:D225"/>
    <mergeCell ref="E223:E225"/>
    <mergeCell ref="F223:F225"/>
    <mergeCell ref="G223:G225"/>
    <mergeCell ref="F204:F207"/>
    <mergeCell ref="C208:C210"/>
    <mergeCell ref="D208:D210"/>
    <mergeCell ref="E208:E210"/>
    <mergeCell ref="F208:F210"/>
    <mergeCell ref="G208:G210"/>
    <mergeCell ref="F249:F252"/>
    <mergeCell ref="C253:C255"/>
    <mergeCell ref="D253:D255"/>
    <mergeCell ref="E253:E255"/>
    <mergeCell ref="F253:F255"/>
    <mergeCell ref="G253:G255"/>
    <mergeCell ref="F234:F237"/>
    <mergeCell ref="C238:C240"/>
    <mergeCell ref="D238:D240"/>
    <mergeCell ref="E238:E240"/>
    <mergeCell ref="F238:F240"/>
    <mergeCell ref="G238:G240"/>
    <mergeCell ref="F279:F282"/>
    <mergeCell ref="C283:C285"/>
    <mergeCell ref="D283:D285"/>
    <mergeCell ref="E283:E285"/>
    <mergeCell ref="F283:F285"/>
    <mergeCell ref="G283:G285"/>
    <mergeCell ref="F264:F267"/>
    <mergeCell ref="C268:C270"/>
    <mergeCell ref="D268:D270"/>
    <mergeCell ref="E268:E270"/>
    <mergeCell ref="F268:F270"/>
    <mergeCell ref="G268:G270"/>
    <mergeCell ref="F309:F312"/>
    <mergeCell ref="C313:C315"/>
    <mergeCell ref="D313:D315"/>
    <mergeCell ref="E313:E315"/>
    <mergeCell ref="F313:F315"/>
    <mergeCell ref="G313:G315"/>
    <mergeCell ref="F294:F297"/>
    <mergeCell ref="C298:C300"/>
    <mergeCell ref="D298:D300"/>
    <mergeCell ref="E298:E300"/>
    <mergeCell ref="F298:F300"/>
    <mergeCell ref="G298:G300"/>
    <mergeCell ref="F339:F342"/>
    <mergeCell ref="C343:C345"/>
    <mergeCell ref="D343:D345"/>
    <mergeCell ref="E343:E345"/>
    <mergeCell ref="F343:F345"/>
    <mergeCell ref="G343:G345"/>
    <mergeCell ref="F324:F327"/>
    <mergeCell ref="C328:C330"/>
    <mergeCell ref="D328:D330"/>
    <mergeCell ref="E328:E330"/>
    <mergeCell ref="F328:F330"/>
    <mergeCell ref="G328:G330"/>
    <mergeCell ref="F369:F372"/>
    <mergeCell ref="C373:C375"/>
    <mergeCell ref="D373:D375"/>
    <mergeCell ref="E373:E375"/>
    <mergeCell ref="F373:F375"/>
    <mergeCell ref="G373:G375"/>
    <mergeCell ref="F354:F357"/>
    <mergeCell ref="C358:C360"/>
    <mergeCell ref="D358:D360"/>
    <mergeCell ref="E358:E360"/>
    <mergeCell ref="F358:F360"/>
    <mergeCell ref="G358:G360"/>
    <mergeCell ref="F399:F402"/>
    <mergeCell ref="C403:C405"/>
    <mergeCell ref="D403:D405"/>
    <mergeCell ref="E403:E405"/>
    <mergeCell ref="F403:F405"/>
    <mergeCell ref="G403:G405"/>
    <mergeCell ref="F384:F387"/>
    <mergeCell ref="C388:C390"/>
    <mergeCell ref="D388:D390"/>
    <mergeCell ref="E388:E390"/>
    <mergeCell ref="F388:F390"/>
    <mergeCell ref="G388:G390"/>
    <mergeCell ref="F429:F432"/>
    <mergeCell ref="C433:C435"/>
    <mergeCell ref="D433:D435"/>
    <mergeCell ref="E433:E435"/>
    <mergeCell ref="F433:F435"/>
    <mergeCell ref="G433:G435"/>
    <mergeCell ref="F414:F417"/>
    <mergeCell ref="C418:C420"/>
    <mergeCell ref="D418:D420"/>
    <mergeCell ref="E418:E420"/>
    <mergeCell ref="F418:F420"/>
    <mergeCell ref="G418:G420"/>
    <mergeCell ref="F459:F462"/>
    <mergeCell ref="C463:C465"/>
    <mergeCell ref="D463:D465"/>
    <mergeCell ref="E463:E465"/>
    <mergeCell ref="F463:F465"/>
    <mergeCell ref="G463:G465"/>
    <mergeCell ref="F444:F447"/>
    <mergeCell ref="C448:C450"/>
    <mergeCell ref="D448:D450"/>
    <mergeCell ref="E448:E450"/>
    <mergeCell ref="F448:F450"/>
    <mergeCell ref="G448:G450"/>
    <mergeCell ref="F489:F492"/>
    <mergeCell ref="C493:C495"/>
    <mergeCell ref="D493:D495"/>
    <mergeCell ref="E493:E495"/>
    <mergeCell ref="F493:F495"/>
    <mergeCell ref="G493:G495"/>
    <mergeCell ref="F474:F477"/>
    <mergeCell ref="C478:C480"/>
    <mergeCell ref="D478:D480"/>
    <mergeCell ref="E478:E480"/>
    <mergeCell ref="F478:F480"/>
    <mergeCell ref="G478:G480"/>
    <mergeCell ref="F519:F522"/>
    <mergeCell ref="C523:C525"/>
    <mergeCell ref="D523:D525"/>
    <mergeCell ref="E523:E525"/>
    <mergeCell ref="F523:F525"/>
    <mergeCell ref="G523:G525"/>
    <mergeCell ref="F504:F507"/>
    <mergeCell ref="C508:C510"/>
    <mergeCell ref="D508:D510"/>
    <mergeCell ref="E508:E510"/>
    <mergeCell ref="F508:F510"/>
    <mergeCell ref="G508:G510"/>
    <mergeCell ref="F549:F552"/>
    <mergeCell ref="C553:C555"/>
    <mergeCell ref="D553:D555"/>
    <mergeCell ref="E553:E555"/>
    <mergeCell ref="F553:F555"/>
    <mergeCell ref="G553:G555"/>
    <mergeCell ref="F534:F537"/>
    <mergeCell ref="C538:C540"/>
    <mergeCell ref="D538:D540"/>
    <mergeCell ref="E538:E540"/>
    <mergeCell ref="F538:F540"/>
    <mergeCell ref="G538:G540"/>
  </mergeCells>
  <phoneticPr fontId="11" type="noConversion"/>
  <pageMargins left="0.55118110236220474" right="0.35433070866141736" top="0.59055118110236227" bottom="0.39370078740157483" header="0.51181102362204722" footer="0.11811023622047245"/>
  <pageSetup paperSize="9" orientation="portrait" r:id="rId1"/>
  <headerFooter alignWithMargins="0">
    <oddFooter>&amp;C第&amp;P页（赤岗校区）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10</vt:i4>
      </vt:variant>
      <vt:variant>
        <vt:lpstr>命名范围</vt:lpstr>
      </vt:variant>
      <vt:variant>
        <vt:i4>14</vt:i4>
      </vt:variant>
    </vt:vector>
  </HeadingPairs>
  <TitlesOfParts>
    <vt:vector size="24" baseType="lpstr">
      <vt:lpstr>课室</vt:lpstr>
      <vt:lpstr>课表</vt:lpstr>
      <vt:lpstr>任务</vt:lpstr>
      <vt:lpstr>计划</vt:lpstr>
      <vt:lpstr>上课时间</vt:lpstr>
      <vt:lpstr>校历</vt:lpstr>
      <vt:lpstr>即时表</vt:lpstr>
      <vt:lpstr>课室（备）</vt:lpstr>
      <vt:lpstr>空课室</vt:lpstr>
      <vt:lpstr>空课表</vt:lpstr>
      <vt:lpstr>即时表!Print_Area</vt:lpstr>
      <vt:lpstr>课表!Print_Area</vt:lpstr>
      <vt:lpstr>课室!Print_Area</vt:lpstr>
      <vt:lpstr>'课室（备）'!Print_Area</vt:lpstr>
      <vt:lpstr>空课表!Print_Area</vt:lpstr>
      <vt:lpstr>空课室!Print_Area</vt:lpstr>
      <vt:lpstr>即时表!Print_Titles</vt:lpstr>
      <vt:lpstr>计划!Print_Titles</vt:lpstr>
      <vt:lpstr>课表!Print_Titles</vt:lpstr>
      <vt:lpstr>课室!Print_Titles</vt:lpstr>
      <vt:lpstr>'课室（备）'!Print_Titles</vt:lpstr>
      <vt:lpstr>空课表!Print_Titles</vt:lpstr>
      <vt:lpstr>空课室!Print_Titles</vt:lpstr>
      <vt:lpstr>任务!Print_Titles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2017-09-21T07:56:42Z</cp:lastPrinted>
  <dcterms:created xsi:type="dcterms:W3CDTF">2016-06-27T09:29:58Z</dcterms:created>
  <dcterms:modified xsi:type="dcterms:W3CDTF">2017-09-22T06:04:40Z</dcterms:modified>
</cp:coreProperties>
</file>